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805"/>
  </bookViews>
  <sheets>
    <sheet name="Протокол 1" sheetId="1" r:id="rId1"/>
  </sheets>
  <definedNames>
    <definedName name="_xlnm.Print_Area" localSheetId="0">'Протокол 1'!$A$1:$AK$41</definedName>
  </definedNames>
  <calcPr calcId="145621"/>
</workbook>
</file>

<file path=xl/calcChain.xml><?xml version="1.0" encoding="utf-8"?>
<calcChain xmlns="http://schemas.openxmlformats.org/spreadsheetml/2006/main">
  <c r="AK40" i="1" l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P17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M17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AJ40" i="1"/>
  <c r="AG40" i="1"/>
  <c r="AD40" i="1"/>
  <c r="AA40" i="1"/>
  <c r="X40" i="1"/>
  <c r="U40" i="1"/>
  <c r="R40" i="1"/>
  <c r="O40" i="1"/>
  <c r="L40" i="1"/>
  <c r="I40" i="1"/>
  <c r="F40" i="1"/>
  <c r="C40" i="1"/>
  <c r="AJ39" i="1"/>
  <c r="AG39" i="1"/>
  <c r="AD39" i="1"/>
  <c r="AA39" i="1"/>
  <c r="X39" i="1"/>
  <c r="U39" i="1"/>
  <c r="R39" i="1"/>
  <c r="O39" i="1"/>
  <c r="L39" i="1"/>
  <c r="I39" i="1"/>
  <c r="F39" i="1"/>
  <c r="C39" i="1"/>
  <c r="AJ38" i="1"/>
  <c r="AG38" i="1"/>
  <c r="AD38" i="1"/>
  <c r="AA38" i="1"/>
  <c r="X38" i="1"/>
  <c r="U38" i="1"/>
  <c r="R38" i="1"/>
  <c r="O38" i="1"/>
  <c r="L38" i="1"/>
  <c r="I38" i="1"/>
  <c r="F38" i="1"/>
  <c r="C38" i="1"/>
  <c r="AJ37" i="1"/>
  <c r="AG37" i="1"/>
  <c r="AD37" i="1"/>
  <c r="AA37" i="1"/>
  <c r="X37" i="1"/>
  <c r="U37" i="1"/>
  <c r="R37" i="1"/>
  <c r="O37" i="1"/>
  <c r="L37" i="1"/>
  <c r="I37" i="1"/>
  <c r="F37" i="1"/>
  <c r="C37" i="1"/>
  <c r="AJ36" i="1"/>
  <c r="AG36" i="1"/>
  <c r="AD36" i="1"/>
  <c r="AA36" i="1"/>
  <c r="X36" i="1"/>
  <c r="U36" i="1"/>
  <c r="R36" i="1"/>
  <c r="O36" i="1"/>
  <c r="L36" i="1"/>
  <c r="I36" i="1"/>
  <c r="F36" i="1"/>
  <c r="C36" i="1"/>
  <c r="AJ35" i="1"/>
  <c r="AG35" i="1"/>
  <c r="AD35" i="1"/>
  <c r="AA35" i="1"/>
  <c r="X35" i="1"/>
  <c r="U35" i="1"/>
  <c r="R35" i="1"/>
  <c r="O35" i="1"/>
  <c r="L35" i="1"/>
  <c r="I35" i="1"/>
  <c r="F35" i="1"/>
  <c r="C35" i="1"/>
  <c r="AJ34" i="1"/>
  <c r="AG34" i="1"/>
  <c r="AD34" i="1"/>
  <c r="AA34" i="1"/>
  <c r="X34" i="1"/>
  <c r="U34" i="1"/>
  <c r="R34" i="1"/>
  <c r="O34" i="1"/>
  <c r="L34" i="1"/>
  <c r="I34" i="1"/>
  <c r="F34" i="1"/>
  <c r="C34" i="1"/>
  <c r="AJ33" i="1"/>
  <c r="AG33" i="1"/>
  <c r="AD33" i="1"/>
  <c r="AA33" i="1"/>
  <c r="X33" i="1"/>
  <c r="U33" i="1"/>
  <c r="R33" i="1"/>
  <c r="O33" i="1"/>
  <c r="L33" i="1"/>
  <c r="I33" i="1"/>
  <c r="F33" i="1"/>
  <c r="C33" i="1"/>
  <c r="AJ32" i="1"/>
  <c r="AG32" i="1"/>
  <c r="AD32" i="1"/>
  <c r="AA32" i="1"/>
  <c r="X32" i="1"/>
  <c r="U32" i="1"/>
  <c r="R32" i="1"/>
  <c r="O32" i="1"/>
  <c r="L32" i="1"/>
  <c r="I32" i="1"/>
  <c r="F32" i="1"/>
  <c r="C32" i="1"/>
  <c r="AJ31" i="1"/>
  <c r="AG31" i="1"/>
  <c r="AD31" i="1"/>
  <c r="AA31" i="1"/>
  <c r="X31" i="1"/>
  <c r="U31" i="1"/>
  <c r="R31" i="1"/>
  <c r="O31" i="1"/>
  <c r="L31" i="1"/>
  <c r="I31" i="1"/>
  <c r="F31" i="1"/>
  <c r="C31" i="1"/>
  <c r="AJ30" i="1"/>
  <c r="AG30" i="1"/>
  <c r="AD30" i="1"/>
  <c r="AA30" i="1"/>
  <c r="X30" i="1"/>
  <c r="U30" i="1"/>
  <c r="R30" i="1"/>
  <c r="O30" i="1"/>
  <c r="L30" i="1"/>
  <c r="I30" i="1"/>
  <c r="F30" i="1"/>
  <c r="C30" i="1"/>
  <c r="AJ29" i="1"/>
  <c r="AG29" i="1"/>
  <c r="AD29" i="1"/>
  <c r="AA29" i="1"/>
  <c r="X29" i="1"/>
  <c r="U29" i="1"/>
  <c r="R29" i="1"/>
  <c r="O29" i="1"/>
  <c r="L29" i="1"/>
  <c r="I29" i="1"/>
  <c r="F29" i="1"/>
  <c r="C29" i="1"/>
  <c r="AJ28" i="1"/>
  <c r="AG28" i="1"/>
  <c r="AD28" i="1"/>
  <c r="AA28" i="1"/>
  <c r="X28" i="1"/>
  <c r="U28" i="1"/>
  <c r="R28" i="1"/>
  <c r="O28" i="1"/>
  <c r="L28" i="1"/>
  <c r="I28" i="1"/>
  <c r="F28" i="1"/>
  <c r="C28" i="1"/>
  <c r="AJ27" i="1"/>
  <c r="AG27" i="1"/>
  <c r="AD27" i="1"/>
  <c r="AA27" i="1"/>
  <c r="X27" i="1"/>
  <c r="U27" i="1"/>
  <c r="R27" i="1"/>
  <c r="O27" i="1"/>
  <c r="L27" i="1"/>
  <c r="I27" i="1"/>
  <c r="F27" i="1"/>
  <c r="C27" i="1"/>
  <c r="AJ26" i="1"/>
  <c r="AG26" i="1"/>
  <c r="AD26" i="1"/>
  <c r="AA26" i="1"/>
  <c r="X26" i="1"/>
  <c r="U26" i="1"/>
  <c r="R26" i="1"/>
  <c r="O26" i="1"/>
  <c r="L26" i="1"/>
  <c r="I26" i="1"/>
  <c r="F26" i="1"/>
  <c r="C26" i="1"/>
  <c r="AJ25" i="1"/>
  <c r="AG25" i="1"/>
  <c r="AD25" i="1"/>
  <c r="AA25" i="1"/>
  <c r="X25" i="1"/>
  <c r="U25" i="1"/>
  <c r="R25" i="1"/>
  <c r="O25" i="1"/>
  <c r="L25" i="1"/>
  <c r="I25" i="1"/>
  <c r="F25" i="1"/>
  <c r="C25" i="1"/>
  <c r="AJ24" i="1"/>
  <c r="AG24" i="1"/>
  <c r="AD24" i="1"/>
  <c r="AA24" i="1"/>
  <c r="X24" i="1"/>
  <c r="U24" i="1"/>
  <c r="R24" i="1"/>
  <c r="O24" i="1"/>
  <c r="L24" i="1"/>
  <c r="I24" i="1"/>
  <c r="F24" i="1"/>
  <c r="C24" i="1"/>
  <c r="AJ23" i="1"/>
  <c r="AG23" i="1"/>
  <c r="AD23" i="1"/>
  <c r="AA23" i="1"/>
  <c r="X23" i="1"/>
  <c r="U23" i="1"/>
  <c r="R23" i="1"/>
  <c r="O23" i="1"/>
  <c r="L23" i="1"/>
  <c r="I23" i="1"/>
  <c r="F23" i="1"/>
  <c r="C23" i="1"/>
  <c r="AJ22" i="1"/>
  <c r="AG22" i="1"/>
  <c r="AD22" i="1"/>
  <c r="AA22" i="1"/>
  <c r="X22" i="1"/>
  <c r="U22" i="1"/>
  <c r="R22" i="1"/>
  <c r="O22" i="1"/>
  <c r="L22" i="1"/>
  <c r="I22" i="1"/>
  <c r="F22" i="1"/>
  <c r="C22" i="1"/>
  <c r="AJ21" i="1"/>
  <c r="AG21" i="1"/>
  <c r="AD21" i="1"/>
  <c r="AA21" i="1"/>
  <c r="X21" i="1"/>
  <c r="U21" i="1"/>
  <c r="R21" i="1"/>
  <c r="O21" i="1"/>
  <c r="L21" i="1"/>
  <c r="I21" i="1"/>
  <c r="F21" i="1"/>
  <c r="C21" i="1"/>
  <c r="AJ20" i="1"/>
  <c r="AG20" i="1"/>
  <c r="AD20" i="1"/>
  <c r="AA20" i="1"/>
  <c r="X20" i="1"/>
  <c r="U20" i="1"/>
  <c r="R20" i="1"/>
  <c r="O20" i="1"/>
  <c r="L20" i="1"/>
  <c r="I20" i="1"/>
  <c r="F20" i="1"/>
  <c r="C20" i="1"/>
  <c r="AJ19" i="1"/>
  <c r="AG19" i="1"/>
  <c r="AD19" i="1"/>
  <c r="AA19" i="1"/>
  <c r="X19" i="1"/>
  <c r="U19" i="1"/>
  <c r="R19" i="1"/>
  <c r="O19" i="1"/>
  <c r="L19" i="1"/>
  <c r="I19" i="1"/>
  <c r="F19" i="1"/>
  <c r="C19" i="1"/>
  <c r="AJ18" i="1"/>
  <c r="AG18" i="1"/>
  <c r="AD18" i="1"/>
  <c r="AA18" i="1"/>
  <c r="X18" i="1"/>
  <c r="U18" i="1"/>
  <c r="R18" i="1"/>
  <c r="O18" i="1"/>
  <c r="L18" i="1"/>
  <c r="I18" i="1"/>
  <c r="F18" i="1"/>
  <c r="C18" i="1"/>
  <c r="AK41" i="1"/>
  <c r="AJ17" i="1"/>
  <c r="AJ41" i="1" s="1"/>
  <c r="AH41" i="1"/>
  <c r="AG17" i="1"/>
  <c r="AG41" i="1" s="1"/>
  <c r="AD17" i="1"/>
  <c r="AD41" i="1" s="1"/>
  <c r="AA17" i="1"/>
  <c r="AA41" i="1" s="1"/>
  <c r="X17" i="1"/>
  <c r="X41" i="1" s="1"/>
  <c r="U17" i="1"/>
  <c r="U41" i="1" s="1"/>
  <c r="R17" i="1"/>
  <c r="R41" i="1" s="1"/>
  <c r="O17" i="1"/>
  <c r="O41" i="1" s="1"/>
  <c r="L17" i="1"/>
  <c r="L41" i="1" s="1"/>
  <c r="I17" i="1"/>
  <c r="I41" i="1" s="1"/>
  <c r="F17" i="1"/>
  <c r="F41" i="1" s="1"/>
  <c r="C17" i="1"/>
  <c r="C41" i="1" s="1"/>
  <c r="Y41" i="1" l="1"/>
  <c r="G41" i="1"/>
  <c r="M41" i="1"/>
  <c r="S41" i="1"/>
  <c r="AE41" i="1"/>
  <c r="D41" i="1"/>
  <c r="J41" i="1"/>
  <c r="P41" i="1"/>
  <c r="V41" i="1"/>
  <c r="AB41" i="1"/>
</calcChain>
</file>

<file path=xl/sharedStrings.xml><?xml version="1.0" encoding="utf-8"?>
<sst xmlns="http://schemas.openxmlformats.org/spreadsheetml/2006/main" count="126" uniqueCount="62">
  <si>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</si>
  <si>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</si>
  <si>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</si>
  <si>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</si>
  <si>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</si>
  <si>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</si>
  <si>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</si>
  <si>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</si>
  <si>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</si>
  <si>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</si>
  <si>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</si>
  <si>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</si>
  <si>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</si>
  <si>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</si>
  <si>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</si>
  <si>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</si>
  <si>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</si>
  <si>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</si>
  <si>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</si>
  <si>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</si>
  <si>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</si>
  <si>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</si>
  <si>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</si>
  <si>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</si>
  <si>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</si>
  <si>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</si>
  <si>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</si>
  <si>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</si>
  <si>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</si>
  <si>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</si>
  <si>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</si>
  <si>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</si>
  <si>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</si>
  <si>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</si>
  <si>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</si>
  <si>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</si>
  <si>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</si>
  <si>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</si>
  <si>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</si>
  <si>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Адрес:г. Сафоново</t>
  </si>
  <si>
    <t>записей показаний электросчетчиков ПС 110/6 кВ "Завод пластмасс"</t>
  </si>
  <si>
    <t>за 16.12.2020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</si>
  <si>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"Дорогобужская ТЭЦ"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ВЛ-110 кВ №112 Дорогобужская ТЭЦ-ПС "Пластмасс", ввод 1</t>
    </r>
    <r>
      <rPr>
        <sz val="12"/>
        <rFont val="Times New Roman"/>
        <family val="1"/>
        <charset val="204"/>
      </rPr>
      <t>_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</si>
  <si>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"Дорогобужская ТЭЦ"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ВЛ-110 кВ №112 Дорогобужская ТЭЦ-ПС "Пластмасс", ввод 3</t>
    </r>
    <r>
      <rPr>
        <sz val="12"/>
        <rFont val="Times New Roman"/>
        <family val="1"/>
        <charset val="204"/>
      </rPr>
      <t>_</t>
    </r>
  </si>
  <si>
    <r>
      <t>Источник электроснабжения ___</t>
    </r>
    <r>
      <rPr>
        <u/>
        <sz val="12"/>
        <rFont val="Times New Roman"/>
        <family val="1"/>
        <charset val="204"/>
      </rPr>
      <t>ПС "Сафоново"</t>
    </r>
    <r>
      <rPr>
        <sz val="12"/>
        <rFont val="Times New Roman"/>
        <family val="1"/>
        <charset val="204"/>
      </rPr>
      <t>_________________
№ питающей линии __</t>
    </r>
    <r>
      <rPr>
        <u/>
        <sz val="12"/>
        <rFont val="Times New Roman"/>
        <family val="1"/>
        <charset val="204"/>
      </rPr>
      <t>ВЛ 110 кВ №812 ПС "Сафоново"-ПС "Пластмасс", ввод 2</t>
    </r>
    <r>
      <rPr>
        <sz val="12"/>
        <rFont val="Times New Roman"/>
        <family val="1"/>
        <charset val="204"/>
      </rPr>
      <t>____</t>
    </r>
  </si>
  <si>
    <r>
      <t>Источник электроснабжения ___</t>
    </r>
    <r>
      <rPr>
        <u/>
        <sz val="12"/>
        <rFont val="Times New Roman"/>
        <family val="1"/>
        <charset val="204"/>
      </rPr>
      <t>ПС "Сафоново"</t>
    </r>
    <r>
      <rPr>
        <sz val="12"/>
        <rFont val="Times New Roman"/>
        <family val="1"/>
        <charset val="204"/>
      </rPr>
      <t>_________________
№ питающей линии __</t>
    </r>
    <r>
      <rPr>
        <u/>
        <sz val="12"/>
        <rFont val="Times New Roman"/>
        <family val="1"/>
        <charset val="204"/>
      </rPr>
      <t>ВЛ 110 кВ №812 ПС "Сафоново"-ПС "Пластмасс", ввод 4</t>
    </r>
    <r>
      <rPr>
        <sz val="12"/>
        <rFont val="Times New Roman"/>
        <family val="1"/>
        <charset val="204"/>
      </rPr>
      <t>____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</si>
  <si>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"Дорогобужская ТЭЦ"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ВЛ-110 кВ №112 Дорогобужская ТЭЦ-ПС "Пластмасс", ТСН 1</t>
    </r>
    <r>
      <rPr>
        <sz val="12"/>
        <rFont val="Times New Roman"/>
        <family val="1"/>
        <charset val="204"/>
      </rPr>
      <t>_</t>
    </r>
  </si>
  <si>
    <r>
      <t>Источник электроснабжения ___</t>
    </r>
    <r>
      <rPr>
        <u/>
        <sz val="12"/>
        <rFont val="Times New Roman"/>
        <family val="1"/>
        <charset val="204"/>
      </rPr>
      <t>ПС "Сафоново"</t>
    </r>
    <r>
      <rPr>
        <sz val="12"/>
        <rFont val="Times New Roman"/>
        <family val="1"/>
        <charset val="204"/>
      </rPr>
      <t>_________________
№ питающей линии __</t>
    </r>
    <r>
      <rPr>
        <u/>
        <sz val="12"/>
        <rFont val="Times New Roman"/>
        <family val="1"/>
        <charset val="204"/>
      </rPr>
      <t>ВЛ 110 кВ №812 ПС "Сафоново"-ПС "Пластмасс", ТСН 2</t>
    </r>
    <r>
      <rPr>
        <sz val="12"/>
        <rFont val="Times New Roman"/>
        <family val="1"/>
        <charset val="204"/>
      </rPr>
      <t>____</t>
    </r>
  </si>
  <si>
    <r>
      <t>Активный счётчик Меркурий 234
ART2-00 P № _</t>
    </r>
    <r>
      <rPr>
        <u/>
        <sz val="11"/>
        <rFont val="Times New Roman"/>
        <family val="1"/>
        <charset val="204"/>
      </rPr>
      <t>28829689</t>
    </r>
    <r>
      <rPr>
        <sz val="11"/>
        <rFont val="Times New Roman"/>
        <family val="1"/>
        <charset val="204"/>
      </rPr>
      <t>__</t>
    </r>
  </si>
  <si>
    <r>
      <t>Реактивный счётчик Меркурий 234
ART2-00 P № _</t>
    </r>
    <r>
      <rPr>
        <u/>
        <sz val="11"/>
        <rFont val="Times New Roman"/>
        <family val="1"/>
        <charset val="204"/>
      </rPr>
      <t>28829689</t>
    </r>
    <r>
      <rPr>
        <sz val="11"/>
        <rFont val="Times New Roman"/>
        <family val="1"/>
        <charset val="204"/>
      </rPr>
      <t>__</t>
    </r>
  </si>
  <si>
    <r>
      <t>Активный счётчик Меркурий 234
ART2-00 P № _</t>
    </r>
    <r>
      <rPr>
        <u/>
        <sz val="11"/>
        <rFont val="Times New Roman"/>
        <family val="1"/>
        <charset val="204"/>
      </rPr>
      <t>1864340</t>
    </r>
    <r>
      <rPr>
        <sz val="11"/>
        <rFont val="Times New Roman"/>
        <family val="1"/>
        <charset val="204"/>
      </rPr>
      <t>__</t>
    </r>
  </si>
  <si>
    <r>
      <t>Реактивный Меркурий 234
ART2-00 P № _</t>
    </r>
    <r>
      <rPr>
        <u/>
        <sz val="11"/>
        <rFont val="Times New Roman"/>
        <family val="1"/>
        <charset val="204"/>
      </rPr>
      <t>1864340</t>
    </r>
    <r>
      <rPr>
        <sz val="11"/>
        <rFont val="Times New Roman"/>
        <family val="1"/>
        <charset val="204"/>
      </rPr>
      <t>__</t>
    </r>
  </si>
  <si>
    <r>
      <t>Активный счётчик Меркурий 234
ART2-00 P № _</t>
    </r>
    <r>
      <rPr>
        <u/>
        <sz val="11"/>
        <rFont val="Times New Roman"/>
        <family val="1"/>
        <charset val="204"/>
      </rPr>
      <t>1118907</t>
    </r>
    <r>
      <rPr>
        <sz val="11"/>
        <rFont val="Times New Roman"/>
        <family val="1"/>
        <charset val="204"/>
      </rPr>
      <t>__</t>
    </r>
  </si>
  <si>
    <r>
      <t>Реактивный счётчик Меркурий 234
ART2-00 P № _</t>
    </r>
    <r>
      <rPr>
        <u/>
        <sz val="11"/>
        <rFont val="Times New Roman"/>
        <family val="1"/>
        <charset val="204"/>
      </rPr>
      <t>1118907</t>
    </r>
    <r>
      <rPr>
        <sz val="11"/>
        <rFont val="Times New Roman"/>
        <family val="1"/>
        <charset val="204"/>
      </rPr>
      <t>__</t>
    </r>
  </si>
  <si>
    <r>
      <t>Активный счётчик Меркурий 234
ART2-00 P № _</t>
    </r>
    <r>
      <rPr>
        <u/>
        <sz val="11"/>
        <rFont val="Times New Roman"/>
        <family val="1"/>
        <charset val="204"/>
      </rPr>
      <t>28829651</t>
    </r>
    <r>
      <rPr>
        <sz val="11"/>
        <rFont val="Times New Roman"/>
        <family val="1"/>
        <charset val="204"/>
      </rPr>
      <t>__</t>
    </r>
  </si>
  <si>
    <r>
      <t>Реактивный счётчик Меркурий 234
ART2-00 P № _</t>
    </r>
    <r>
      <rPr>
        <u/>
        <sz val="11"/>
        <rFont val="Times New Roman"/>
        <family val="1"/>
        <charset val="204"/>
      </rPr>
      <t>28829651</t>
    </r>
    <r>
      <rPr>
        <sz val="11"/>
        <rFont val="Times New Roman"/>
        <family val="1"/>
        <charset val="204"/>
      </rPr>
      <t>__</t>
    </r>
  </si>
  <si>
    <r>
      <t>Активный счётчик Меркурий 230
ART2-00 PQRS IDN № _</t>
    </r>
    <r>
      <rPr>
        <u/>
        <sz val="11"/>
        <rFont val="Times New Roman"/>
        <family val="1"/>
        <charset val="204"/>
      </rPr>
      <t>01152345</t>
    </r>
    <r>
      <rPr>
        <sz val="11"/>
        <rFont val="Times New Roman"/>
        <family val="1"/>
        <charset val="204"/>
      </rPr>
      <t>__</t>
    </r>
  </si>
  <si>
    <r>
      <t>Реактивный счётчик Меркурий 230
ART2-00 PQRS IDN № _</t>
    </r>
    <r>
      <rPr>
        <u/>
        <sz val="11"/>
        <rFont val="Times New Roman"/>
        <family val="1"/>
        <charset val="204"/>
      </rPr>
      <t>01152345</t>
    </r>
    <r>
      <rPr>
        <sz val="11"/>
        <rFont val="Times New Roman"/>
        <family val="1"/>
        <charset val="204"/>
      </rPr>
      <t>__</t>
    </r>
  </si>
  <si>
    <r>
      <t>Активный счётчик Меркурий 230
ART2-00 PQRS IDN № _</t>
    </r>
    <r>
      <rPr>
        <u/>
        <sz val="11"/>
        <rFont val="Times New Roman"/>
        <family val="1"/>
        <charset val="204"/>
      </rPr>
      <t>01154996</t>
    </r>
    <r>
      <rPr>
        <sz val="11"/>
        <rFont val="Times New Roman"/>
        <family val="1"/>
        <charset val="204"/>
      </rPr>
      <t>__</t>
    </r>
  </si>
  <si>
    <r>
      <t>Реактивный счётчик Меркурий 230
ART2-00 PQRS IDN № _</t>
    </r>
    <r>
      <rPr>
        <u/>
        <sz val="11"/>
        <rFont val="Times New Roman"/>
        <family val="1"/>
        <charset val="204"/>
      </rPr>
      <t>01154996</t>
    </r>
    <r>
      <rPr>
        <sz val="11"/>
        <rFont val="Times New Roman"/>
        <family val="1"/>
        <charset val="204"/>
      </rPr>
      <t>__</t>
    </r>
  </si>
  <si>
    <r>
      <t>Т-ры тока __</t>
    </r>
    <r>
      <rPr>
        <u/>
        <sz val="11"/>
        <rFont val="Times New Roman"/>
        <family val="1"/>
        <charset val="204"/>
      </rPr>
      <t>ТЛШ-10</t>
    </r>
    <r>
      <rPr>
        <sz val="11"/>
        <rFont val="Times New Roman"/>
        <family val="1"/>
        <charset val="204"/>
      </rPr>
      <t>_______</t>
    </r>
    <r>
      <rPr>
        <u/>
        <sz val="11"/>
        <rFont val="Times New Roman"/>
        <family val="1"/>
        <charset val="204"/>
      </rPr>
      <t>2000/5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400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НТМИ-6</t>
    </r>
    <r>
      <rPr>
        <sz val="11"/>
        <rFont val="Times New Roman"/>
        <family val="1"/>
        <charset val="204"/>
      </rPr>
      <t>_</t>
    </r>
    <r>
      <rPr>
        <u/>
        <sz val="11"/>
        <rFont val="Times New Roman"/>
        <family val="1"/>
        <charset val="204"/>
      </rPr>
      <t>6000/100</t>
    </r>
    <r>
      <rPr>
        <sz val="11"/>
        <rFont val="Times New Roman"/>
        <family val="1"/>
        <charset val="204"/>
      </rPr>
      <t>_ в.       Коэф. ТН ___</t>
    </r>
    <r>
      <rPr>
        <u/>
        <sz val="11"/>
        <rFont val="Times New Roman"/>
        <family val="1"/>
        <charset val="204"/>
      </rPr>
      <t>60</t>
    </r>
    <r>
      <rPr>
        <sz val="11"/>
        <rFont val="Times New Roman"/>
        <family val="1"/>
        <charset val="204"/>
      </rPr>
      <t xml:space="preserve">_______
                       </t>
    </r>
  </si>
  <si>
    <r>
      <t>Т-ры тока __</t>
    </r>
    <r>
      <rPr>
        <u/>
        <sz val="11"/>
        <rFont val="Times New Roman"/>
        <family val="1"/>
        <charset val="204"/>
      </rPr>
      <t>Т-0,66</t>
    </r>
    <r>
      <rPr>
        <sz val="11"/>
        <rFont val="Times New Roman"/>
        <family val="1"/>
        <charset val="204"/>
      </rPr>
      <t>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_____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________ в.       Коэф. ТН ___</t>
    </r>
    <r>
      <rPr>
        <u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_______
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</si>
</sst>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" fillId="0" borderId="0"/>
  </cellStyleXfs>
  <cellXfs count="49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/>
    </xf>
    <xf numFmtId="4" fontId="4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8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Continuous"/>
    </xf>
    <xf numFmtId="0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7" xfId="0" applyNumberFormat="1" applyFont="1" applyFill="1" applyBorder="1" applyAlignment="1" applyProtection="1">
      <alignment horizontal="center" vertical="center" wrapText="1"/>
    </xf>
    <xf numFmtId="0" fontId="7" fillId="0" borderId="18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top"/>
    </xf>
    <xf numFmtId="2" fontId="0" fillId="0" borderId="19" xfId="0" applyNumberFormat="1" applyBorder="1" applyAlignment="1"/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2" fontId="0" fillId="0" borderId="20" xfId="0" applyNumberFormat="1" applyBorder="1" applyAlignment="1"/>
    <xf numFmtId="4" fontId="4" fillId="0" borderId="4" xfId="0" applyNumberFormat="1" applyFont="1" applyFill="1" applyBorder="1" applyAlignment="1" applyProtection="1">
      <alignment horizontal="center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/>
    </xf>
    <xf numFmtId="0" fontId="4" fillId="0" borderId="2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11" xfId="0" applyNumberFormat="1" applyFont="1" applyFill="1" applyBorder="1" applyAlignment="1" applyProtection="1">
      <alignment horizontal="center" vertical="center" textRotation="90" wrapText="1"/>
    </xf>
    <xf numFmtId="0" fontId="4" fillId="0" borderId="13" xfId="0" applyNumberFormat="1" applyFont="1" applyFill="1" applyBorder="1" applyAlignment="1" applyProtection="1">
      <alignment horizontal="center" vertical="center" textRotation="90"/>
    </xf>
    <xf numFmtId="0" fontId="4" fillId="0" borderId="15" xfId="0" applyNumberFormat="1" applyFont="1" applyFill="1" applyBorder="1" applyAlignment="1" applyProtection="1">
      <alignment horizontal="center" vertical="center" textRotation="90"/>
    </xf>
    <xf numFmtId="0" fontId="5" fillId="0" borderId="12" xfId="0" applyNumberFormat="1" applyFont="1" applyFill="1" applyBorder="1" applyAlignment="1" applyProtection="1">
      <alignment horizontal="left" vertical="center" wrapText="1"/>
    </xf>
    <xf numFmtId="0" fontId="6" fillId="0" borderId="9" xfId="0" applyNumberFormat="1" applyFont="1" applyFill="1" applyBorder="1" applyAlignment="1" applyProtection="1">
      <alignment horizontal="left" vertical="center"/>
    </xf>
    <xf numFmtId="0" fontId="6" fillId="0" borderId="1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horizontal="left" vertical="top" wrapText="1"/>
    </xf>
    <xf numFmtId="0" fontId="7" fillId="2" borderId="6" xfId="0" applyNumberFormat="1" applyFont="1" applyFill="1" applyBorder="1" applyAlignment="1" applyProtection="1">
      <alignment horizontal="left" vertical="top"/>
    </xf>
    <xf numFmtId="0" fontId="7" fillId="2" borderId="8" xfId="0" applyNumberFormat="1" applyFont="1" applyFill="1" applyBorder="1" applyAlignment="1" applyProtection="1">
      <alignment horizontal="left" vertical="top"/>
    </xf>
    <xf numFmtId="0" fontId="7" fillId="0" borderId="14" xfId="0" applyNumberFormat="1" applyFont="1" applyFill="1" applyBorder="1" applyAlignment="1" applyProtection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left" vertical="top"/>
    </xf>
    <xf numFmtId="0" fontId="7" fillId="0" borderId="8" xfId="0" applyNumberFormat="1" applyFont="1" applyFill="1" applyBorder="1" applyAlignment="1" applyProtection="1">
      <alignment horizontal="left" vertical="top"/>
    </xf>
    <xf numFmtId="0" fontId="7" fillId="0" borderId="5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9"/>
  <sheetViews>
    <sheetView tabSelected="1" view="pageBreakPreview" zoomScaleNormal="100" zoomScaleSheetLayoutView="100" workbookViewId="0">
      <selection activeCell="AK19" sqref="AK19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  <col min="14" max="19" width="12.28515625" customWidth="1"/>
  </cols>
  <sheetData>
    <row r="1" spans="1:37" ht="15" x14ac:dyDescent="0.25">
      <c r="A1" s="10" t="s">
        <v>33</v>
      </c>
      <c r="B1" s="10"/>
      <c r="C1" s="10"/>
      <c r="D1" s="10"/>
      <c r="E1" s="10"/>
      <c r="F1" s="10"/>
      <c r="G1" s="10"/>
    </row>
    <row r="2" spans="1:37" ht="15" x14ac:dyDescent="0.25">
      <c r="A2" s="10" t="s">
        <v>34</v>
      </c>
      <c r="B2" s="10"/>
      <c r="C2" s="10"/>
      <c r="D2" s="10"/>
      <c r="E2" s="10"/>
      <c r="F2" s="10"/>
      <c r="G2" s="10"/>
    </row>
    <row r="3" spans="1:37" ht="15" x14ac:dyDescent="0.25">
      <c r="A3" s="10" t="s">
        <v>39</v>
      </c>
      <c r="B3" s="10"/>
      <c r="C3" s="10"/>
      <c r="D3" s="10"/>
      <c r="E3" s="10"/>
      <c r="F3" s="10"/>
      <c r="G3" s="10"/>
    </row>
    <row r="4" spans="1:37" ht="15" x14ac:dyDescent="0.25">
      <c r="A4" s="10" t="s">
        <v>35</v>
      </c>
      <c r="B4" s="10"/>
      <c r="C4" s="10"/>
      <c r="D4" s="10"/>
      <c r="E4" s="10"/>
      <c r="F4" s="10"/>
      <c r="G4" s="10"/>
    </row>
    <row r="5" spans="1:37" ht="15" x14ac:dyDescent="0.25">
      <c r="A5" s="10" t="s">
        <v>36</v>
      </c>
      <c r="B5" s="10"/>
      <c r="C5" s="10"/>
      <c r="D5" s="10"/>
      <c r="E5" s="10"/>
      <c r="F5" s="10"/>
      <c r="G5" s="10"/>
    </row>
    <row r="6" spans="1:37" x14ac:dyDescent="0.2">
      <c r="A6" s="11"/>
      <c r="B6" s="11"/>
      <c r="C6" s="11"/>
      <c r="D6" s="11"/>
      <c r="E6" s="11"/>
      <c r="F6" s="11"/>
      <c r="G6" s="11"/>
    </row>
    <row r="7" spans="1:37" ht="15.75" x14ac:dyDescent="0.25">
      <c r="A7" s="12" t="s">
        <v>37</v>
      </c>
      <c r="B7" s="12"/>
      <c r="C7" s="12"/>
      <c r="D7" s="12"/>
      <c r="E7" s="12"/>
      <c r="F7" s="12"/>
      <c r="G7" s="12"/>
    </row>
    <row r="8" spans="1:37" ht="15.75" x14ac:dyDescent="0.25">
      <c r="A8" s="12" t="s">
        <v>40</v>
      </c>
      <c r="B8" s="12"/>
      <c r="C8" s="12"/>
      <c r="D8" s="12"/>
      <c r="E8" s="12"/>
      <c r="F8" s="12"/>
      <c r="G8" s="12"/>
    </row>
    <row r="9" spans="1:37" ht="15.75" x14ac:dyDescent="0.25">
      <c r="A9" s="12"/>
      <c r="B9" s="12"/>
      <c r="C9" s="48" t="s">
        <v>41</v>
      </c>
      <c r="D9" s="48"/>
      <c r="E9" s="48"/>
      <c r="F9" s="12"/>
    </row>
    <row r="10" spans="1:37" ht="16.5" thickBot="1" x14ac:dyDescent="0.3">
      <c r="A10" s="12" t="s">
        <v>38</v>
      </c>
      <c r="B10" s="12"/>
      <c r="C10" s="12"/>
      <c r="D10" s="12"/>
      <c r="E10" s="12"/>
      <c r="F10" s="12"/>
      <c r="G10" s="12"/>
    </row>
    <row r="11" spans="1:37" ht="63" customHeight="1" x14ac:dyDescent="0.2">
      <c r="A11" s="32" t="s">
        <v>26</v>
      </c>
      <c r="B11" s="35" t="s">
        <v>42</v>
      </c>
      <c r="C11" s="36"/>
      <c r="D11" s="36"/>
      <c r="E11" s="36"/>
      <c r="F11" s="36"/>
      <c r="G11" s="37"/>
      <c r="H11" s="35" t="s">
        <v>43</v>
      </c>
      <c r="I11" s="36"/>
      <c r="J11" s="36"/>
      <c r="K11" s="36"/>
      <c r="L11" s="36"/>
      <c r="M11" s="37"/>
      <c r="N11" s="35" t="s">
        <v>44</v>
      </c>
      <c r="O11" s="36"/>
      <c r="P11" s="36"/>
      <c r="Q11" s="36"/>
      <c r="R11" s="36"/>
      <c r="S11" s="37"/>
      <c r="T11" s="35" t="s">
        <v>45</v>
      </c>
      <c r="U11" s="36"/>
      <c r="V11" s="36"/>
      <c r="W11" s="36"/>
      <c r="X11" s="36"/>
      <c r="Y11" s="37"/>
      <c r="Z11" s="35" t="s">
        <v>46</v>
      </c>
      <c r="AA11" s="36"/>
      <c r="AB11" s="36"/>
      <c r="AC11" s="36"/>
      <c r="AD11" s="36"/>
      <c r="AE11" s="37"/>
      <c r="AF11" s="35" t="s">
        <v>47</v>
      </c>
      <c r="AG11" s="36"/>
      <c r="AH11" s="36"/>
      <c r="AI11" s="36"/>
      <c r="AJ11" s="36"/>
      <c r="AK11" s="37"/>
    </row>
    <row r="12" spans="1:37" ht="32.25" customHeight="1" x14ac:dyDescent="0.2">
      <c r="A12" s="33"/>
      <c r="B12" s="38" t="s">
        <v>48</v>
      </c>
      <c r="C12" s="39"/>
      <c r="D12" s="40"/>
      <c r="E12" s="38" t="s">
        <v>49</v>
      </c>
      <c r="F12" s="39"/>
      <c r="G12" s="40"/>
      <c r="H12" s="38" t="s">
        <v>50</v>
      </c>
      <c r="I12" s="39"/>
      <c r="J12" s="40"/>
      <c r="K12" s="38" t="s">
        <v>51</v>
      </c>
      <c r="L12" s="39"/>
      <c r="M12" s="40"/>
      <c r="N12" s="38" t="s">
        <v>52</v>
      </c>
      <c r="O12" s="39"/>
      <c r="P12" s="40"/>
      <c r="Q12" s="38" t="s">
        <v>53</v>
      </c>
      <c r="R12" s="39"/>
      <c r="S12" s="40"/>
      <c r="T12" s="38" t="s">
        <v>54</v>
      </c>
      <c r="U12" s="39"/>
      <c r="V12" s="40"/>
      <c r="W12" s="38" t="s">
        <v>55</v>
      </c>
      <c r="X12" s="39"/>
      <c r="Y12" s="40"/>
      <c r="Z12" s="41" t="s">
        <v>56</v>
      </c>
      <c r="AA12" s="42"/>
      <c r="AB12" s="43"/>
      <c r="AC12" s="44" t="s">
        <v>57</v>
      </c>
      <c r="AD12" s="42"/>
      <c r="AE12" s="45"/>
      <c r="AF12" s="41" t="s">
        <v>58</v>
      </c>
      <c r="AG12" s="42"/>
      <c r="AH12" s="43"/>
      <c r="AI12" s="44" t="s">
        <v>59</v>
      </c>
      <c r="AJ12" s="42"/>
      <c r="AK12" s="45"/>
    </row>
    <row r="13" spans="1:37" ht="46.5" customHeight="1" x14ac:dyDescent="0.2">
      <c r="A13" s="33"/>
      <c r="B13" s="41" t="s">
        <v>60</v>
      </c>
      <c r="C13" s="46"/>
      <c r="D13" s="46"/>
      <c r="E13" s="46"/>
      <c r="F13" s="46"/>
      <c r="G13" s="47"/>
      <c r="H13" s="41" t="s">
        <v>60</v>
      </c>
      <c r="I13" s="46"/>
      <c r="J13" s="46"/>
      <c r="K13" s="46"/>
      <c r="L13" s="46"/>
      <c r="M13" s="47"/>
      <c r="N13" s="41" t="s">
        <v>60</v>
      </c>
      <c r="O13" s="46"/>
      <c r="P13" s="46"/>
      <c r="Q13" s="46"/>
      <c r="R13" s="46"/>
      <c r="S13" s="47"/>
      <c r="T13" s="41" t="s">
        <v>60</v>
      </c>
      <c r="U13" s="46"/>
      <c r="V13" s="46"/>
      <c r="W13" s="46"/>
      <c r="X13" s="46"/>
      <c r="Y13" s="47"/>
      <c r="Z13" s="41" t="s">
        <v>61</v>
      </c>
      <c r="AA13" s="46"/>
      <c r="AB13" s="46"/>
      <c r="AC13" s="46"/>
      <c r="AD13" s="46"/>
      <c r="AE13" s="47"/>
      <c r="AF13" s="41" t="s">
        <v>61</v>
      </c>
      <c r="AG13" s="46"/>
      <c r="AH13" s="46"/>
      <c r="AI13" s="46"/>
      <c r="AJ13" s="46"/>
      <c r="AK13" s="47"/>
    </row>
    <row r="14" spans="1:37" ht="31.5" customHeight="1" x14ac:dyDescent="0.2">
      <c r="A14" s="33"/>
      <c r="B14" s="29" t="s">
        <v>32</v>
      </c>
      <c r="C14" s="30"/>
      <c r="D14" s="31"/>
      <c r="E14" s="27">
        <v>24000</v>
      </c>
      <c r="F14" s="27"/>
      <c r="G14" s="28"/>
      <c r="H14" s="29" t="s">
        <v>32</v>
      </c>
      <c r="I14" s="30"/>
      <c r="J14" s="31"/>
      <c r="K14" s="27">
        <v>24000</v>
      </c>
      <c r="L14" s="27"/>
      <c r="M14" s="28"/>
      <c r="N14" s="29" t="s">
        <v>32</v>
      </c>
      <c r="O14" s="30"/>
      <c r="P14" s="31"/>
      <c r="Q14" s="27">
        <v>24000</v>
      </c>
      <c r="R14" s="27"/>
      <c r="S14" s="28"/>
      <c r="T14" s="29" t="s">
        <v>32</v>
      </c>
      <c r="U14" s="30"/>
      <c r="V14" s="31"/>
      <c r="W14" s="27">
        <v>24000</v>
      </c>
      <c r="X14" s="27"/>
      <c r="Y14" s="28"/>
      <c r="Z14" s="29" t="s">
        <v>32</v>
      </c>
      <c r="AA14" s="30"/>
      <c r="AB14" s="31"/>
      <c r="AC14" s="27">
        <v>20</v>
      </c>
      <c r="AD14" s="27"/>
      <c r="AE14" s="28"/>
      <c r="AF14" s="29" t="s">
        <v>32</v>
      </c>
      <c r="AG14" s="30"/>
      <c r="AH14" s="31"/>
      <c r="AI14" s="27">
        <v>20</v>
      </c>
      <c r="AJ14" s="27"/>
      <c r="AK14" s="28"/>
    </row>
    <row r="15" spans="1:37" ht="57.75" customHeight="1" thickBot="1" x14ac:dyDescent="0.25">
      <c r="A15" s="34"/>
      <c r="B15" s="13" t="s">
        <v>27</v>
      </c>
      <c r="C15" s="14" t="s">
        <v>28</v>
      </c>
      <c r="D15" s="14" t="s">
        <v>30</v>
      </c>
      <c r="E15" s="14" t="s">
        <v>27</v>
      </c>
      <c r="F15" s="14" t="s">
        <v>28</v>
      </c>
      <c r="G15" s="15" t="s">
        <v>29</v>
      </c>
      <c r="H15" s="13" t="s">
        <v>27</v>
      </c>
      <c r="I15" s="14" t="s">
        <v>28</v>
      </c>
      <c r="J15" s="14" t="s">
        <v>30</v>
      </c>
      <c r="K15" s="14" t="s">
        <v>27</v>
      </c>
      <c r="L15" s="14" t="s">
        <v>28</v>
      </c>
      <c r="M15" s="15" t="s">
        <v>29</v>
      </c>
      <c r="N15" s="13" t="s">
        <v>27</v>
      </c>
      <c r="O15" s="14" t="s">
        <v>28</v>
      </c>
      <c r="P15" s="14" t="s">
        <v>30</v>
      </c>
      <c r="Q15" s="14" t="s">
        <v>27</v>
      </c>
      <c r="R15" s="14" t="s">
        <v>28</v>
      </c>
      <c r="S15" s="15" t="s">
        <v>29</v>
      </c>
      <c r="T15" s="13" t="s">
        <v>27</v>
      </c>
      <c r="U15" s="14" t="s">
        <v>28</v>
      </c>
      <c r="V15" s="14" t="s">
        <v>30</v>
      </c>
      <c r="W15" s="14" t="s">
        <v>27</v>
      </c>
      <c r="X15" s="14" t="s">
        <v>28</v>
      </c>
      <c r="Y15" s="15" t="s">
        <v>29</v>
      </c>
      <c r="Z15" s="13" t="s">
        <v>27</v>
      </c>
      <c r="AA15" s="14" t="s">
        <v>28</v>
      </c>
      <c r="AB15" s="14" t="s">
        <v>30</v>
      </c>
      <c r="AC15" s="14" t="s">
        <v>27</v>
      </c>
      <c r="AD15" s="14" t="s">
        <v>28</v>
      </c>
      <c r="AE15" s="15" t="s">
        <v>29</v>
      </c>
      <c r="AF15" s="13" t="s">
        <v>27</v>
      </c>
      <c r="AG15" s="14" t="s">
        <v>28</v>
      </c>
      <c r="AH15" s="14" t="s">
        <v>30</v>
      </c>
      <c r="AI15" s="14" t="s">
        <v>27</v>
      </c>
      <c r="AJ15" s="14" t="s">
        <v>28</v>
      </c>
      <c r="AK15" s="15" t="s">
        <v>29</v>
      </c>
    </row>
    <row r="16" spans="1:37" ht="16.5" customHeight="1" thickTop="1" x14ac:dyDescent="0.2">
      <c r="A16" s="16" t="s">
        <v>0</v>
      </c>
      <c r="B16" s="17">
        <v>1483.85</v>
      </c>
      <c r="C16" s="18" t="s">
        <v>31</v>
      </c>
      <c r="D16" s="18" t="s">
        <v>31</v>
      </c>
      <c r="E16" s="17">
        <v>946.35</v>
      </c>
      <c r="F16" s="18" t="s">
        <v>31</v>
      </c>
      <c r="G16" s="18" t="s">
        <v>31</v>
      </c>
      <c r="H16" s="17">
        <v>72.98</v>
      </c>
      <c r="I16" s="18" t="s">
        <v>31</v>
      </c>
      <c r="J16" s="18" t="s">
        <v>31</v>
      </c>
      <c r="K16" s="17">
        <v>84.13</v>
      </c>
      <c r="L16" s="18" t="s">
        <v>31</v>
      </c>
      <c r="M16" s="18" t="s">
        <v>31</v>
      </c>
      <c r="N16" s="17">
        <v>41.29</v>
      </c>
      <c r="O16" s="18" t="s">
        <v>31</v>
      </c>
      <c r="P16" s="18" t="s">
        <v>31</v>
      </c>
      <c r="Q16" s="17">
        <v>25.37</v>
      </c>
      <c r="R16" s="18" t="s">
        <v>31</v>
      </c>
      <c r="S16" s="18" t="s">
        <v>31</v>
      </c>
      <c r="T16" s="17">
        <v>927.23</v>
      </c>
      <c r="U16" s="18" t="s">
        <v>31</v>
      </c>
      <c r="V16" s="18" t="s">
        <v>31</v>
      </c>
      <c r="W16" s="17">
        <v>476.78</v>
      </c>
      <c r="X16" s="18" t="s">
        <v>31</v>
      </c>
      <c r="Y16" s="18" t="s">
        <v>31</v>
      </c>
      <c r="Z16" s="17">
        <v>9643.2900000000009</v>
      </c>
      <c r="AA16" s="18" t="s">
        <v>31</v>
      </c>
      <c r="AB16" s="18" t="s">
        <v>31</v>
      </c>
      <c r="AC16" s="17">
        <v>5089.22</v>
      </c>
      <c r="AD16" s="18" t="s">
        <v>31</v>
      </c>
      <c r="AE16" s="18" t="s">
        <v>31</v>
      </c>
      <c r="AF16" s="17">
        <v>798.03</v>
      </c>
      <c r="AG16" s="18" t="s">
        <v>31</v>
      </c>
      <c r="AH16" s="18" t="s">
        <v>31</v>
      </c>
      <c r="AI16" s="17">
        <v>676.4</v>
      </c>
      <c r="AJ16" s="18" t="s">
        <v>31</v>
      </c>
      <c r="AK16" s="19" t="s">
        <v>31</v>
      </c>
    </row>
    <row r="17" spans="1:37" ht="15.95" customHeight="1" x14ac:dyDescent="0.2">
      <c r="A17" s="16" t="s">
        <v>1</v>
      </c>
      <c r="B17" s="9">
        <v>1483.92</v>
      </c>
      <c r="C17" s="8">
        <f>B17-B16</f>
        <v>7.0000000000163709E-2</v>
      </c>
      <c r="D17" s="7">
        <f>C17*E14</f>
        <v>1680.000000003929</v>
      </c>
      <c r="E17" s="9">
        <v>946.39</v>
      </c>
      <c r="F17" s="8">
        <f>E17-E16</f>
        <v>3.999999999996362E-2</v>
      </c>
      <c r="G17" s="7">
        <f>F17*E14</f>
        <v>959.99999999912689</v>
      </c>
      <c r="H17" s="9">
        <v>73.010000000000005</v>
      </c>
      <c r="I17" s="8">
        <f>H17-H16</f>
        <v>3.0000000000001137E-2</v>
      </c>
      <c r="J17" s="7">
        <f>I17*K14</f>
        <v>720.00000000002728</v>
      </c>
      <c r="K17" s="9">
        <v>84.16</v>
      </c>
      <c r="L17" s="8">
        <f>K17-K16</f>
        <v>3.0000000000001137E-2</v>
      </c>
      <c r="M17" s="7">
        <f>L17*K14</f>
        <v>720.00000000002728</v>
      </c>
      <c r="N17" s="9">
        <v>41.35</v>
      </c>
      <c r="O17" s="8">
        <f>N17-N16</f>
        <v>6.0000000000002274E-2</v>
      </c>
      <c r="P17" s="7">
        <f>O17*Q14</f>
        <v>1440.0000000000546</v>
      </c>
      <c r="Q17" s="9">
        <v>25.42</v>
      </c>
      <c r="R17" s="8">
        <f>Q17-Q16</f>
        <v>5.0000000000000711E-2</v>
      </c>
      <c r="S17" s="7">
        <f>R17*Q14</f>
        <v>1200.0000000000171</v>
      </c>
      <c r="T17" s="9">
        <v>927.28</v>
      </c>
      <c r="U17" s="8">
        <f>T17-T16</f>
        <v>4.9999999999954525E-2</v>
      </c>
      <c r="V17" s="7">
        <f>U17*W14</f>
        <v>1199.9999999989086</v>
      </c>
      <c r="W17" s="9">
        <v>476.82</v>
      </c>
      <c r="X17" s="8">
        <f>W17-W16</f>
        <v>4.0000000000020464E-2</v>
      </c>
      <c r="Y17" s="7">
        <f>X17*W14</f>
        <v>960.00000000049113</v>
      </c>
      <c r="Z17" s="9">
        <v>9643.36</v>
      </c>
      <c r="AA17" s="8">
        <f>Z17-Z16</f>
        <v>6.9999999999708962E-2</v>
      </c>
      <c r="AB17" s="7">
        <f>AA17*AC14</f>
        <v>1.3999999999941792</v>
      </c>
      <c r="AC17" s="9">
        <v>5089.25</v>
      </c>
      <c r="AD17" s="8">
        <f>AC17-AC16</f>
        <v>2.9999999999745341E-2</v>
      </c>
      <c r="AE17" s="7">
        <f>AD17*AC14</f>
        <v>0.59999999999490683</v>
      </c>
      <c r="AF17" s="9">
        <v>798.04</v>
      </c>
      <c r="AG17" s="8">
        <f>AF17-AF16</f>
        <v>9.9999999999909051E-3</v>
      </c>
      <c r="AH17" s="7">
        <f>AG17*AI14</f>
        <v>0.1999999999998181</v>
      </c>
      <c r="AI17" s="9">
        <v>676.4</v>
      </c>
      <c r="AJ17" s="8">
        <f>AI17-AI16</f>
        <v>0</v>
      </c>
      <c r="AK17" s="7">
        <f>AJ17*AI14</f>
        <v>0</v>
      </c>
    </row>
    <row r="18" spans="1:37" ht="15.95" customHeight="1" x14ac:dyDescent="0.2">
      <c r="A18" s="16" t="s">
        <v>2</v>
      </c>
      <c r="B18" s="9">
        <v>1483.99</v>
      </c>
      <c r="C18" s="8">
        <f>B18-B17</f>
        <v>6.9999999999936335E-2</v>
      </c>
      <c r="D18" s="7">
        <f>C18*E14</f>
        <v>1679.999999998472</v>
      </c>
      <c r="E18" s="9">
        <v>946.42</v>
      </c>
      <c r="F18" s="8">
        <f>E18-E17</f>
        <v>2.9999999999972715E-2</v>
      </c>
      <c r="G18" s="7">
        <f>F18*E14</f>
        <v>719.99999999934516</v>
      </c>
      <c r="H18" s="9">
        <v>73.040000000000006</v>
      </c>
      <c r="I18" s="8">
        <f>H18-H17</f>
        <v>3.0000000000001137E-2</v>
      </c>
      <c r="J18" s="7">
        <f>I18*K14</f>
        <v>720.00000000002728</v>
      </c>
      <c r="K18" s="9">
        <v>84.19</v>
      </c>
      <c r="L18" s="8">
        <f>K18-K17</f>
        <v>3.0000000000001137E-2</v>
      </c>
      <c r="M18" s="7">
        <f>L18*K14</f>
        <v>720.00000000002728</v>
      </c>
      <c r="N18" s="9">
        <v>41.41</v>
      </c>
      <c r="O18" s="8">
        <f>N18-N17</f>
        <v>5.9999999999995168E-2</v>
      </c>
      <c r="P18" s="7">
        <f>O18*Q14</f>
        <v>1439.999999999884</v>
      </c>
      <c r="Q18" s="9">
        <v>25.46</v>
      </c>
      <c r="R18" s="8">
        <f>Q18-Q17</f>
        <v>3.9999999999999147E-2</v>
      </c>
      <c r="S18" s="7">
        <f>R18*Q14</f>
        <v>959.99999999997954</v>
      </c>
      <c r="T18" s="9">
        <v>927.34</v>
      </c>
      <c r="U18" s="8">
        <f>T18-T17</f>
        <v>6.0000000000059117E-2</v>
      </c>
      <c r="V18" s="7">
        <f>U18*W14</f>
        <v>1440.0000000014188</v>
      </c>
      <c r="W18" s="9">
        <v>476.85</v>
      </c>
      <c r="X18" s="8">
        <f>W18-W17</f>
        <v>3.0000000000029559E-2</v>
      </c>
      <c r="Y18" s="7">
        <f>X18*W14</f>
        <v>720.00000000070941</v>
      </c>
      <c r="Z18" s="9">
        <v>9643.44</v>
      </c>
      <c r="AA18" s="8">
        <f>Z18-Z17</f>
        <v>7.999999999992724E-2</v>
      </c>
      <c r="AB18" s="7">
        <f>AA18*AC14</f>
        <v>1.5999999999985448</v>
      </c>
      <c r="AC18" s="9">
        <v>5089.28</v>
      </c>
      <c r="AD18" s="8">
        <f>AC18-AC17</f>
        <v>2.9999999999745341E-2</v>
      </c>
      <c r="AE18" s="7">
        <f>AD18*AC14</f>
        <v>0.59999999999490683</v>
      </c>
      <c r="AF18" s="9">
        <v>798.04</v>
      </c>
      <c r="AG18" s="8">
        <f>AF18-AF17</f>
        <v>0</v>
      </c>
      <c r="AH18" s="7">
        <f>AG18*AI14</f>
        <v>0</v>
      </c>
      <c r="AI18" s="9">
        <v>676.41</v>
      </c>
      <c r="AJ18" s="8">
        <f>AI18-AI17</f>
        <v>9.9999999999909051E-3</v>
      </c>
      <c r="AK18" s="7">
        <f>AJ18*AI14</f>
        <v>0.1999999999998181</v>
      </c>
    </row>
    <row r="19" spans="1:37" ht="15.95" customHeight="1" x14ac:dyDescent="0.2">
      <c r="A19" s="16" t="s">
        <v>3</v>
      </c>
      <c r="B19" s="9">
        <v>1484.06</v>
      </c>
      <c r="C19" s="8">
        <f>B19-B18</f>
        <v>6.9999999999936335E-2</v>
      </c>
      <c r="D19" s="7">
        <f>C19*E14</f>
        <v>1679.999999998472</v>
      </c>
      <c r="E19" s="9">
        <v>946.46</v>
      </c>
      <c r="F19" s="8">
        <f t="shared" ref="F19:F40" si="0">E19-E18</f>
        <v>4.0000000000077307E-2</v>
      </c>
      <c r="G19" s="7">
        <f>F19*E14</f>
        <v>960.00000000185537</v>
      </c>
      <c r="H19" s="9">
        <v>73.069999999999993</v>
      </c>
      <c r="I19" s="8">
        <f t="shared" ref="I19:I40" si="1">H19-H18</f>
        <v>2.9999999999986926E-2</v>
      </c>
      <c r="J19" s="7">
        <f>I19*K14</f>
        <v>719.99999999968622</v>
      </c>
      <c r="K19" s="9">
        <v>84.21</v>
      </c>
      <c r="L19" s="8">
        <f t="shared" ref="L19:L40" si="2">K19-K18</f>
        <v>1.9999999999996021E-2</v>
      </c>
      <c r="M19" s="7">
        <f>L19*K14</f>
        <v>479.9999999999045</v>
      </c>
      <c r="N19" s="9">
        <v>41.47</v>
      </c>
      <c r="O19" s="8">
        <f t="shared" ref="O19:O40" si="3">N19-N18</f>
        <v>6.0000000000002274E-2</v>
      </c>
      <c r="P19" s="7">
        <f>O19*Q14</f>
        <v>1440.0000000000546</v>
      </c>
      <c r="Q19" s="9">
        <v>25.5</v>
      </c>
      <c r="R19" s="8">
        <f t="shared" ref="R19:R40" si="4">Q19-Q18</f>
        <v>3.9999999999999147E-2</v>
      </c>
      <c r="S19" s="7">
        <f>R19*Q14</f>
        <v>959.99999999997954</v>
      </c>
      <c r="T19" s="9">
        <v>927.39</v>
      </c>
      <c r="U19" s="8">
        <f t="shared" ref="U19:U40" si="5">T19-T18</f>
        <v>4.9999999999954525E-2</v>
      </c>
      <c r="V19" s="7">
        <f>U19*W14</f>
        <v>1199.9999999989086</v>
      </c>
      <c r="W19" s="9">
        <v>476.89</v>
      </c>
      <c r="X19" s="8">
        <f t="shared" ref="X19:X40" si="6">W19-W18</f>
        <v>3.999999999996362E-2</v>
      </c>
      <c r="Y19" s="7">
        <f>X19*W14</f>
        <v>959.99999999912689</v>
      </c>
      <c r="Z19" s="9">
        <v>9643.51</v>
      </c>
      <c r="AA19" s="8">
        <f t="shared" ref="AA19:AA40" si="7">Z19-Z18</f>
        <v>6.9999999999708962E-2</v>
      </c>
      <c r="AB19" s="7">
        <f>AA19*AC14</f>
        <v>1.3999999999941792</v>
      </c>
      <c r="AC19" s="9">
        <v>5089.3100000000004</v>
      </c>
      <c r="AD19" s="8">
        <f t="shared" ref="AD19:AD40" si="8">AC19-AC18</f>
        <v>3.0000000000654836E-2</v>
      </c>
      <c r="AE19" s="7">
        <f>AD19*AC14</f>
        <v>0.60000000001309672</v>
      </c>
      <c r="AF19" s="9">
        <v>798.04</v>
      </c>
      <c r="AG19" s="8">
        <f t="shared" ref="AG19:AG40" si="9">AF19-AF18</f>
        <v>0</v>
      </c>
      <c r="AH19" s="7">
        <f>AG19*AI14</f>
        <v>0</v>
      </c>
      <c r="AI19" s="9">
        <v>676.41</v>
      </c>
      <c r="AJ19" s="8">
        <f t="shared" ref="AJ19:AJ40" si="10">AI19-AI18</f>
        <v>0</v>
      </c>
      <c r="AK19" s="7">
        <f>AJ19*AI14</f>
        <v>0</v>
      </c>
    </row>
    <row r="20" spans="1:37" ht="15.95" customHeight="1" x14ac:dyDescent="0.2">
      <c r="A20" s="16" t="s">
        <v>4</v>
      </c>
      <c r="B20" s="9">
        <v>1484.13</v>
      </c>
      <c r="C20" s="8">
        <f t="shared" ref="C20:C40" si="11">B20-B19</f>
        <v>7.0000000000163709E-2</v>
      </c>
      <c r="D20" s="7">
        <f>C20*E14</f>
        <v>1680.000000003929</v>
      </c>
      <c r="E20" s="9">
        <v>946.49</v>
      </c>
      <c r="F20" s="8">
        <f t="shared" si="0"/>
        <v>2.9999999999972715E-2</v>
      </c>
      <c r="G20" s="7">
        <f>F20*E14</f>
        <v>719.99999999934516</v>
      </c>
      <c r="H20" s="9">
        <v>73.099999999999994</v>
      </c>
      <c r="I20" s="8">
        <f t="shared" si="1"/>
        <v>3.0000000000001137E-2</v>
      </c>
      <c r="J20" s="7">
        <f>I20*K14</f>
        <v>720.00000000002728</v>
      </c>
      <c r="K20" s="9">
        <v>84.24</v>
      </c>
      <c r="L20" s="8">
        <f t="shared" si="2"/>
        <v>3.0000000000001137E-2</v>
      </c>
      <c r="M20" s="7">
        <f>L20*K14</f>
        <v>720.00000000002728</v>
      </c>
      <c r="N20" s="9">
        <v>41.52</v>
      </c>
      <c r="O20" s="8">
        <f t="shared" si="3"/>
        <v>5.0000000000004263E-2</v>
      </c>
      <c r="P20" s="7">
        <f>O20*Q14</f>
        <v>1200.0000000001023</v>
      </c>
      <c r="Q20" s="9">
        <v>25.54</v>
      </c>
      <c r="R20" s="8">
        <f t="shared" si="4"/>
        <v>3.9999999999999147E-2</v>
      </c>
      <c r="S20" s="7">
        <f>R20*Q14</f>
        <v>959.99999999997954</v>
      </c>
      <c r="T20" s="9">
        <v>927.43</v>
      </c>
      <c r="U20" s="8">
        <f t="shared" si="5"/>
        <v>3.999999999996362E-2</v>
      </c>
      <c r="V20" s="7">
        <f>U20*W14</f>
        <v>959.99999999912689</v>
      </c>
      <c r="W20" s="9">
        <v>476.92</v>
      </c>
      <c r="X20" s="8">
        <f t="shared" si="6"/>
        <v>3.0000000000029559E-2</v>
      </c>
      <c r="Y20" s="7">
        <f>X20*W14</f>
        <v>720.00000000070941</v>
      </c>
      <c r="Z20" s="9">
        <v>9643.59</v>
      </c>
      <c r="AA20" s="8">
        <f t="shared" si="7"/>
        <v>7.999999999992724E-2</v>
      </c>
      <c r="AB20" s="7">
        <f>AA20*AC14</f>
        <v>1.5999999999985448</v>
      </c>
      <c r="AC20" s="9">
        <v>5089.34</v>
      </c>
      <c r="AD20" s="8">
        <f t="shared" si="8"/>
        <v>2.9999999999745341E-2</v>
      </c>
      <c r="AE20" s="7">
        <f>AD20*AC14</f>
        <v>0.59999999999490683</v>
      </c>
      <c r="AF20" s="9">
        <v>798.04</v>
      </c>
      <c r="AG20" s="8">
        <f t="shared" si="9"/>
        <v>0</v>
      </c>
      <c r="AH20" s="7">
        <f>AG20*AI14</f>
        <v>0</v>
      </c>
      <c r="AI20" s="9">
        <v>676.42</v>
      </c>
      <c r="AJ20" s="8">
        <f t="shared" si="10"/>
        <v>9.9999999999909051E-3</v>
      </c>
      <c r="AK20" s="7">
        <f>AJ20*AI14</f>
        <v>0.1999999999998181</v>
      </c>
    </row>
    <row r="21" spans="1:37" ht="15.95" customHeight="1" x14ac:dyDescent="0.2">
      <c r="A21" s="16" t="s">
        <v>5</v>
      </c>
      <c r="B21" s="9">
        <v>1484.2</v>
      </c>
      <c r="C21" s="8">
        <f t="shared" si="11"/>
        <v>6.9999999999936335E-2</v>
      </c>
      <c r="D21" s="7">
        <f>C21*E14</f>
        <v>1679.999999998472</v>
      </c>
      <c r="E21" s="9">
        <v>946.53</v>
      </c>
      <c r="F21" s="8">
        <f t="shared" si="0"/>
        <v>3.999999999996362E-2</v>
      </c>
      <c r="G21" s="7">
        <f>F21*E14</f>
        <v>959.99999999912689</v>
      </c>
      <c r="H21" s="9">
        <v>73.13</v>
      </c>
      <c r="I21" s="8">
        <f t="shared" si="1"/>
        <v>3.0000000000001137E-2</v>
      </c>
      <c r="J21" s="7">
        <f>I21*K14</f>
        <v>720.00000000002728</v>
      </c>
      <c r="K21" s="9">
        <v>84.27</v>
      </c>
      <c r="L21" s="8">
        <f t="shared" si="2"/>
        <v>3.0000000000001137E-2</v>
      </c>
      <c r="M21" s="7">
        <f>L21*K14</f>
        <v>720.00000000002728</v>
      </c>
      <c r="N21" s="9">
        <v>41.58</v>
      </c>
      <c r="O21" s="8">
        <f t="shared" si="3"/>
        <v>5.9999999999995168E-2</v>
      </c>
      <c r="P21" s="7">
        <f>O21*Q14</f>
        <v>1439.999999999884</v>
      </c>
      <c r="Q21" s="9">
        <v>25.59</v>
      </c>
      <c r="R21" s="8">
        <f t="shared" si="4"/>
        <v>5.0000000000000711E-2</v>
      </c>
      <c r="S21" s="7">
        <f>R21*Q14</f>
        <v>1200.0000000000171</v>
      </c>
      <c r="T21" s="9">
        <v>927.48</v>
      </c>
      <c r="U21" s="8">
        <f t="shared" si="5"/>
        <v>5.0000000000068212E-2</v>
      </c>
      <c r="V21" s="7">
        <f>U21*W14</f>
        <v>1200.0000000016371</v>
      </c>
      <c r="W21" s="9">
        <v>476.96</v>
      </c>
      <c r="X21" s="8">
        <f t="shared" si="6"/>
        <v>3.999999999996362E-2</v>
      </c>
      <c r="Y21" s="7">
        <f>X21*W14</f>
        <v>959.99999999912689</v>
      </c>
      <c r="Z21" s="9">
        <v>9643.66</v>
      </c>
      <c r="AA21" s="8">
        <f t="shared" si="7"/>
        <v>6.9999999999708962E-2</v>
      </c>
      <c r="AB21" s="7">
        <f>AA21*AC14</f>
        <v>1.3999999999941792</v>
      </c>
      <c r="AC21" s="9">
        <v>5089.38</v>
      </c>
      <c r="AD21" s="8">
        <f t="shared" si="8"/>
        <v>3.999999999996362E-2</v>
      </c>
      <c r="AE21" s="7">
        <f>AD21*AC14</f>
        <v>0.7999999999992724</v>
      </c>
      <c r="AF21" s="9">
        <v>798.05</v>
      </c>
      <c r="AG21" s="8">
        <f t="shared" si="9"/>
        <v>9.9999999999909051E-3</v>
      </c>
      <c r="AH21" s="7">
        <f>AG21*AI14</f>
        <v>0.1999999999998181</v>
      </c>
      <c r="AI21" s="9">
        <v>676.42</v>
      </c>
      <c r="AJ21" s="8">
        <f t="shared" si="10"/>
        <v>0</v>
      </c>
      <c r="AK21" s="7">
        <f>AJ21*AI14</f>
        <v>0</v>
      </c>
    </row>
    <row r="22" spans="1:37" ht="15.95" customHeight="1" x14ac:dyDescent="0.2">
      <c r="A22" s="16" t="s">
        <v>6</v>
      </c>
      <c r="B22" s="9">
        <v>1484.28</v>
      </c>
      <c r="C22" s="8">
        <f t="shared" si="11"/>
        <v>7.999999999992724E-2</v>
      </c>
      <c r="D22" s="7">
        <f>C22*E14</f>
        <v>1919.9999999982538</v>
      </c>
      <c r="E22" s="9">
        <v>946.56</v>
      </c>
      <c r="F22" s="8">
        <f t="shared" si="0"/>
        <v>2.9999999999972715E-2</v>
      </c>
      <c r="G22" s="7">
        <f>F22*E14</f>
        <v>719.99999999934516</v>
      </c>
      <c r="H22" s="9">
        <v>73.16</v>
      </c>
      <c r="I22" s="8">
        <f t="shared" si="1"/>
        <v>3.0000000000001137E-2</v>
      </c>
      <c r="J22" s="7">
        <f>I22*K14</f>
        <v>720.00000000002728</v>
      </c>
      <c r="K22" s="9">
        <v>84.29</v>
      </c>
      <c r="L22" s="8">
        <f t="shared" si="2"/>
        <v>2.0000000000010232E-2</v>
      </c>
      <c r="M22" s="7">
        <f>L22*K14</f>
        <v>480.00000000024556</v>
      </c>
      <c r="N22" s="9">
        <v>41.63</v>
      </c>
      <c r="O22" s="8">
        <f t="shared" si="3"/>
        <v>5.0000000000004263E-2</v>
      </c>
      <c r="P22" s="7">
        <f>O22*Q14</f>
        <v>1200.0000000001023</v>
      </c>
      <c r="Q22" s="9">
        <v>25.63</v>
      </c>
      <c r="R22" s="8">
        <f t="shared" si="4"/>
        <v>3.9999999999999147E-2</v>
      </c>
      <c r="S22" s="7">
        <f>R22*Q14</f>
        <v>959.99999999997954</v>
      </c>
      <c r="T22" s="9">
        <v>927.54</v>
      </c>
      <c r="U22" s="8">
        <f t="shared" si="5"/>
        <v>5.999999999994543E-2</v>
      </c>
      <c r="V22" s="7">
        <f>U22*W14</f>
        <v>1439.9999999986903</v>
      </c>
      <c r="W22" s="9">
        <v>477</v>
      </c>
      <c r="X22" s="8">
        <f t="shared" si="6"/>
        <v>4.0000000000020464E-2</v>
      </c>
      <c r="Y22" s="7">
        <f>X22*W14</f>
        <v>960.00000000049113</v>
      </c>
      <c r="Z22" s="9">
        <v>9643.74</v>
      </c>
      <c r="AA22" s="8">
        <f t="shared" si="7"/>
        <v>7.999999999992724E-2</v>
      </c>
      <c r="AB22" s="7">
        <f>AA22*AC14</f>
        <v>1.5999999999985448</v>
      </c>
      <c r="AC22" s="9">
        <v>5089.41</v>
      </c>
      <c r="AD22" s="8">
        <f t="shared" si="8"/>
        <v>2.9999999999745341E-2</v>
      </c>
      <c r="AE22" s="7">
        <f>AD22*AC14</f>
        <v>0.59999999999490683</v>
      </c>
      <c r="AF22" s="9">
        <v>798.05</v>
      </c>
      <c r="AG22" s="8">
        <f t="shared" si="9"/>
        <v>0</v>
      </c>
      <c r="AH22" s="7">
        <f>AG22*AI14</f>
        <v>0</v>
      </c>
      <c r="AI22" s="9">
        <v>676.43</v>
      </c>
      <c r="AJ22" s="8">
        <f t="shared" si="10"/>
        <v>9.9999999999909051E-3</v>
      </c>
      <c r="AK22" s="7">
        <f>AJ22*AI14</f>
        <v>0.1999999999998181</v>
      </c>
    </row>
    <row r="23" spans="1:37" ht="15.95" customHeight="1" x14ac:dyDescent="0.2">
      <c r="A23" s="16" t="s">
        <v>7</v>
      </c>
      <c r="B23" s="9">
        <v>1484.35</v>
      </c>
      <c r="C23" s="8">
        <f t="shared" si="11"/>
        <v>6.9999999999936335E-2</v>
      </c>
      <c r="D23" s="7">
        <f>C23*E14</f>
        <v>1679.999999998472</v>
      </c>
      <c r="E23" s="9">
        <v>946.6</v>
      </c>
      <c r="F23" s="8">
        <f t="shared" si="0"/>
        <v>4.0000000000077307E-2</v>
      </c>
      <c r="G23" s="7">
        <f>F23*E14</f>
        <v>960.00000000185537</v>
      </c>
      <c r="H23" s="9">
        <v>73.2</v>
      </c>
      <c r="I23" s="8">
        <f t="shared" si="1"/>
        <v>4.0000000000006253E-2</v>
      </c>
      <c r="J23" s="7">
        <f>I23*K14</f>
        <v>960.00000000015007</v>
      </c>
      <c r="K23" s="9">
        <v>84.32</v>
      </c>
      <c r="L23" s="8">
        <f t="shared" si="2"/>
        <v>2.9999999999986926E-2</v>
      </c>
      <c r="M23" s="7">
        <f>L23*K14</f>
        <v>719.99999999968622</v>
      </c>
      <c r="N23" s="9">
        <v>41.71</v>
      </c>
      <c r="O23" s="8">
        <f t="shared" si="3"/>
        <v>7.9999999999998295E-2</v>
      </c>
      <c r="P23" s="7">
        <f>O23*Q14</f>
        <v>1919.9999999999591</v>
      </c>
      <c r="Q23" s="9">
        <v>25.68</v>
      </c>
      <c r="R23" s="8">
        <f t="shared" si="4"/>
        <v>5.0000000000000711E-2</v>
      </c>
      <c r="S23" s="7">
        <f>R23*Q14</f>
        <v>1200.0000000000171</v>
      </c>
      <c r="T23" s="9">
        <v>927.59</v>
      </c>
      <c r="U23" s="8">
        <f t="shared" si="5"/>
        <v>5.0000000000068212E-2</v>
      </c>
      <c r="V23" s="7">
        <f>U23*W14</f>
        <v>1200.0000000016371</v>
      </c>
      <c r="W23" s="9">
        <v>477.03</v>
      </c>
      <c r="X23" s="8">
        <f t="shared" si="6"/>
        <v>2.9999999999972715E-2</v>
      </c>
      <c r="Y23" s="7">
        <f>X23*W14</f>
        <v>719.99999999934516</v>
      </c>
      <c r="Z23" s="9">
        <v>9643.81</v>
      </c>
      <c r="AA23" s="8">
        <f t="shared" si="7"/>
        <v>6.9999999999708962E-2</v>
      </c>
      <c r="AB23" s="7">
        <f>AA23*AC14</f>
        <v>1.3999999999941792</v>
      </c>
      <c r="AC23" s="9">
        <v>5089.4399999999996</v>
      </c>
      <c r="AD23" s="8">
        <f t="shared" si="8"/>
        <v>2.9999999999745341E-2</v>
      </c>
      <c r="AE23" s="7">
        <f>AD23*AC14</f>
        <v>0.59999999999490683</v>
      </c>
      <c r="AF23" s="9">
        <v>798.05</v>
      </c>
      <c r="AG23" s="8">
        <f t="shared" si="9"/>
        <v>0</v>
      </c>
      <c r="AH23" s="7">
        <f>AG23*AI14</f>
        <v>0</v>
      </c>
      <c r="AI23" s="9">
        <v>676.43</v>
      </c>
      <c r="AJ23" s="8">
        <f t="shared" si="10"/>
        <v>0</v>
      </c>
      <c r="AK23" s="7">
        <f>AJ23*AI14</f>
        <v>0</v>
      </c>
    </row>
    <row r="24" spans="1:37" ht="15.95" customHeight="1" x14ac:dyDescent="0.2">
      <c r="A24" s="16" t="s">
        <v>8</v>
      </c>
      <c r="B24" s="9">
        <v>1484.43</v>
      </c>
      <c r="C24" s="8">
        <f t="shared" si="11"/>
        <v>8.0000000000154614E-2</v>
      </c>
      <c r="D24" s="7">
        <f>C24*E14</f>
        <v>1920.0000000037107</v>
      </c>
      <c r="E24" s="9">
        <v>946.64</v>
      </c>
      <c r="F24" s="8">
        <f t="shared" si="0"/>
        <v>3.999999999996362E-2</v>
      </c>
      <c r="G24" s="7">
        <f>F24*E14</f>
        <v>959.99999999912689</v>
      </c>
      <c r="H24" s="9">
        <v>73.239999999999995</v>
      </c>
      <c r="I24" s="8">
        <f t="shared" si="1"/>
        <v>3.9999999999992042E-2</v>
      </c>
      <c r="J24" s="7">
        <f>I24*K14</f>
        <v>959.99999999980901</v>
      </c>
      <c r="K24" s="9">
        <v>84.35</v>
      </c>
      <c r="L24" s="8">
        <f t="shared" si="2"/>
        <v>3.0000000000001137E-2</v>
      </c>
      <c r="M24" s="7">
        <f>L24*K14</f>
        <v>720.00000000002728</v>
      </c>
      <c r="N24" s="9">
        <v>41.78</v>
      </c>
      <c r="O24" s="8">
        <f t="shared" si="3"/>
        <v>7.0000000000000284E-2</v>
      </c>
      <c r="P24" s="7">
        <f>O24*Q14</f>
        <v>1680.0000000000068</v>
      </c>
      <c r="Q24" s="9">
        <v>25.72</v>
      </c>
      <c r="R24" s="8">
        <f t="shared" si="4"/>
        <v>3.9999999999999147E-2</v>
      </c>
      <c r="S24" s="7">
        <f>R24*Q14</f>
        <v>959.99999999997954</v>
      </c>
      <c r="T24" s="9">
        <v>927.66</v>
      </c>
      <c r="U24" s="8">
        <f t="shared" si="5"/>
        <v>6.9999999999936335E-2</v>
      </c>
      <c r="V24" s="7">
        <f>U24*W14</f>
        <v>1679.999999998472</v>
      </c>
      <c r="W24" s="9">
        <v>477.07</v>
      </c>
      <c r="X24" s="8">
        <f t="shared" si="6"/>
        <v>4.0000000000020464E-2</v>
      </c>
      <c r="Y24" s="7">
        <f>X24*W14</f>
        <v>960.00000000049113</v>
      </c>
      <c r="Z24" s="9">
        <v>9643.89</v>
      </c>
      <c r="AA24" s="8">
        <f t="shared" si="7"/>
        <v>7.999999999992724E-2</v>
      </c>
      <c r="AB24" s="7">
        <f>AA24*AC14</f>
        <v>1.5999999999985448</v>
      </c>
      <c r="AC24" s="9">
        <v>5089.47</v>
      </c>
      <c r="AD24" s="8">
        <f t="shared" si="8"/>
        <v>3.0000000000654836E-2</v>
      </c>
      <c r="AE24" s="7">
        <f>AD24*AC14</f>
        <v>0.60000000001309672</v>
      </c>
      <c r="AF24" s="9">
        <v>798.05</v>
      </c>
      <c r="AG24" s="8">
        <f t="shared" si="9"/>
        <v>0</v>
      </c>
      <c r="AH24" s="7">
        <f>AG24*AI14</f>
        <v>0</v>
      </c>
      <c r="AI24" s="9">
        <v>676.43</v>
      </c>
      <c r="AJ24" s="8">
        <f t="shared" si="10"/>
        <v>0</v>
      </c>
      <c r="AK24" s="7">
        <f>AJ24*AI14</f>
        <v>0</v>
      </c>
    </row>
    <row r="25" spans="1:37" ht="15.95" customHeight="1" x14ac:dyDescent="0.2">
      <c r="A25" s="16" t="s">
        <v>9</v>
      </c>
      <c r="B25" s="9">
        <v>1484.52</v>
      </c>
      <c r="C25" s="8">
        <f t="shared" si="11"/>
        <v>8.9999999999918145E-2</v>
      </c>
      <c r="D25" s="7">
        <f>C25*E14</f>
        <v>2159.9999999980355</v>
      </c>
      <c r="E25" s="9">
        <v>946.68</v>
      </c>
      <c r="F25" s="8">
        <f t="shared" si="0"/>
        <v>3.999999999996362E-2</v>
      </c>
      <c r="G25" s="7">
        <f>F25*E14</f>
        <v>959.99999999912689</v>
      </c>
      <c r="H25" s="9">
        <v>73.290000000000006</v>
      </c>
      <c r="I25" s="8">
        <f t="shared" si="1"/>
        <v>5.0000000000011369E-2</v>
      </c>
      <c r="J25" s="7">
        <f>I25*K14</f>
        <v>1200.0000000002728</v>
      </c>
      <c r="K25" s="9">
        <v>84.38</v>
      </c>
      <c r="L25" s="8">
        <f t="shared" si="2"/>
        <v>3.0000000000001137E-2</v>
      </c>
      <c r="M25" s="7">
        <f>L25*K14</f>
        <v>720.00000000002728</v>
      </c>
      <c r="N25" s="9">
        <v>41.86</v>
      </c>
      <c r="O25" s="8">
        <f t="shared" si="3"/>
        <v>7.9999999999998295E-2</v>
      </c>
      <c r="P25" s="7">
        <f>O25*Q14</f>
        <v>1919.9999999999591</v>
      </c>
      <c r="Q25" s="9">
        <v>25.77</v>
      </c>
      <c r="R25" s="8">
        <f t="shared" si="4"/>
        <v>5.0000000000000711E-2</v>
      </c>
      <c r="S25" s="7">
        <f>R25*Q14</f>
        <v>1200.0000000000171</v>
      </c>
      <c r="T25" s="9">
        <v>927.74</v>
      </c>
      <c r="U25" s="8">
        <f t="shared" si="5"/>
        <v>8.0000000000040927E-2</v>
      </c>
      <c r="V25" s="7">
        <f>U25*W14</f>
        <v>1920.0000000009823</v>
      </c>
      <c r="W25" s="9">
        <v>477.12</v>
      </c>
      <c r="X25" s="8">
        <f t="shared" si="6"/>
        <v>5.0000000000011369E-2</v>
      </c>
      <c r="Y25" s="7">
        <f>X25*W14</f>
        <v>1200.0000000002728</v>
      </c>
      <c r="Z25" s="9">
        <v>9643.9599999999991</v>
      </c>
      <c r="AA25" s="8">
        <f t="shared" si="7"/>
        <v>6.9999999999708962E-2</v>
      </c>
      <c r="AB25" s="7">
        <f>AA25*AC14</f>
        <v>1.3999999999941792</v>
      </c>
      <c r="AC25" s="9">
        <v>5089.5</v>
      </c>
      <c r="AD25" s="8">
        <f t="shared" si="8"/>
        <v>2.9999999999745341E-2</v>
      </c>
      <c r="AE25" s="7">
        <f>AD25*AC14</f>
        <v>0.59999999999490683</v>
      </c>
      <c r="AF25" s="9">
        <v>798.06</v>
      </c>
      <c r="AG25" s="8">
        <f t="shared" si="9"/>
        <v>9.9999999999909051E-3</v>
      </c>
      <c r="AH25" s="7">
        <f>AG25*AI14</f>
        <v>0.1999999999998181</v>
      </c>
      <c r="AI25" s="9">
        <v>676.44</v>
      </c>
      <c r="AJ25" s="8">
        <f t="shared" si="10"/>
        <v>1.0000000000104592E-2</v>
      </c>
      <c r="AK25" s="7">
        <f>AJ25*AI14</f>
        <v>0.20000000000209184</v>
      </c>
    </row>
    <row r="26" spans="1:37" ht="15.95" customHeight="1" x14ac:dyDescent="0.2">
      <c r="A26" s="16" t="s">
        <v>10</v>
      </c>
      <c r="B26" s="9">
        <v>1484.61</v>
      </c>
      <c r="C26" s="8">
        <f t="shared" si="11"/>
        <v>8.9999999999918145E-2</v>
      </c>
      <c r="D26" s="7">
        <f>C26*E14</f>
        <v>2159.9999999980355</v>
      </c>
      <c r="E26" s="9">
        <v>946.72</v>
      </c>
      <c r="F26" s="8">
        <f t="shared" si="0"/>
        <v>4.0000000000077307E-2</v>
      </c>
      <c r="G26" s="7">
        <f>F26*E14</f>
        <v>960.00000000185537</v>
      </c>
      <c r="H26" s="9">
        <v>73.349999999999994</v>
      </c>
      <c r="I26" s="8">
        <f t="shared" si="1"/>
        <v>5.9999999999988063E-2</v>
      </c>
      <c r="J26" s="7">
        <f>I26*K14</f>
        <v>1439.9999999997135</v>
      </c>
      <c r="K26" s="9">
        <v>84.42</v>
      </c>
      <c r="L26" s="8">
        <f t="shared" si="2"/>
        <v>4.0000000000006253E-2</v>
      </c>
      <c r="M26" s="7">
        <f>L26*K14</f>
        <v>960.00000000015007</v>
      </c>
      <c r="N26" s="9">
        <v>41.95</v>
      </c>
      <c r="O26" s="8">
        <f t="shared" si="3"/>
        <v>9.0000000000003411E-2</v>
      </c>
      <c r="P26" s="7">
        <f>O26*Q14</f>
        <v>2160.0000000000819</v>
      </c>
      <c r="Q26" s="9">
        <v>25.82</v>
      </c>
      <c r="R26" s="8">
        <f t="shared" si="4"/>
        <v>5.0000000000000711E-2</v>
      </c>
      <c r="S26" s="7">
        <f>R26*Q14</f>
        <v>1200.0000000000171</v>
      </c>
      <c r="T26" s="9">
        <v>927.82</v>
      </c>
      <c r="U26" s="8">
        <f t="shared" si="5"/>
        <v>8.0000000000040927E-2</v>
      </c>
      <c r="V26" s="7">
        <f>U26*W14</f>
        <v>1920.0000000009823</v>
      </c>
      <c r="W26" s="9">
        <v>477.17</v>
      </c>
      <c r="X26" s="8">
        <f t="shared" si="6"/>
        <v>5.0000000000011369E-2</v>
      </c>
      <c r="Y26" s="7">
        <f>X26*W14</f>
        <v>1200.0000000002728</v>
      </c>
      <c r="Z26" s="9">
        <v>9644.0300000000007</v>
      </c>
      <c r="AA26" s="8">
        <f t="shared" si="7"/>
        <v>7.0000000001527951E-2</v>
      </c>
      <c r="AB26" s="7">
        <f>AA26*AC14</f>
        <v>1.400000000030559</v>
      </c>
      <c r="AC26" s="9">
        <v>5089.53</v>
      </c>
      <c r="AD26" s="8">
        <f t="shared" si="8"/>
        <v>2.9999999999745341E-2</v>
      </c>
      <c r="AE26" s="7">
        <f>AD26*AC14</f>
        <v>0.59999999999490683</v>
      </c>
      <c r="AF26" s="9">
        <v>798.06</v>
      </c>
      <c r="AG26" s="8">
        <f t="shared" si="9"/>
        <v>0</v>
      </c>
      <c r="AH26" s="7">
        <f>AG26*AI14</f>
        <v>0</v>
      </c>
      <c r="AI26" s="9">
        <v>676.44</v>
      </c>
      <c r="AJ26" s="8">
        <f t="shared" si="10"/>
        <v>0</v>
      </c>
      <c r="AK26" s="7">
        <f>AJ26*AI14</f>
        <v>0</v>
      </c>
    </row>
    <row r="27" spans="1:37" ht="15.95" customHeight="1" x14ac:dyDescent="0.2">
      <c r="A27" s="16" t="s">
        <v>11</v>
      </c>
      <c r="B27" s="9">
        <v>1484.71</v>
      </c>
      <c r="C27" s="8">
        <f t="shared" si="11"/>
        <v>0.10000000000013642</v>
      </c>
      <c r="D27" s="7">
        <f>C27*E14</f>
        <v>2400.0000000032742</v>
      </c>
      <c r="E27" s="9">
        <v>946.76</v>
      </c>
      <c r="F27" s="8">
        <f t="shared" si="0"/>
        <v>3.999999999996362E-2</v>
      </c>
      <c r="G27" s="7">
        <f>F27*E14</f>
        <v>959.99999999912689</v>
      </c>
      <c r="H27" s="9">
        <v>73.400000000000006</v>
      </c>
      <c r="I27" s="8">
        <f t="shared" si="1"/>
        <v>5.0000000000011369E-2</v>
      </c>
      <c r="J27" s="7">
        <f>I27*K14</f>
        <v>1200.0000000002728</v>
      </c>
      <c r="K27" s="9">
        <v>84.45</v>
      </c>
      <c r="L27" s="8">
        <f t="shared" si="2"/>
        <v>3.0000000000001137E-2</v>
      </c>
      <c r="M27" s="7">
        <f>L27*K14</f>
        <v>720.00000000002728</v>
      </c>
      <c r="N27" s="9">
        <v>42.03</v>
      </c>
      <c r="O27" s="8">
        <f t="shared" si="3"/>
        <v>7.9999999999998295E-2</v>
      </c>
      <c r="P27" s="7">
        <f>O27*Q14</f>
        <v>1919.9999999999591</v>
      </c>
      <c r="Q27" s="9">
        <v>25.87</v>
      </c>
      <c r="R27" s="8">
        <f t="shared" si="4"/>
        <v>5.0000000000000711E-2</v>
      </c>
      <c r="S27" s="7">
        <f>R27*Q14</f>
        <v>1200.0000000000171</v>
      </c>
      <c r="T27" s="9">
        <v>927.9</v>
      </c>
      <c r="U27" s="8">
        <f t="shared" si="5"/>
        <v>7.999999999992724E-2</v>
      </c>
      <c r="V27" s="7">
        <f>U27*W14</f>
        <v>1919.9999999982538</v>
      </c>
      <c r="W27" s="9">
        <v>477.22</v>
      </c>
      <c r="X27" s="8">
        <f t="shared" si="6"/>
        <v>5.0000000000011369E-2</v>
      </c>
      <c r="Y27" s="7">
        <f>X27*W14</f>
        <v>1200.0000000002728</v>
      </c>
      <c r="Z27" s="9">
        <v>9644.1</v>
      </c>
      <c r="AA27" s="8">
        <f t="shared" si="7"/>
        <v>6.9999999999708962E-2</v>
      </c>
      <c r="AB27" s="7">
        <f>AA27*AC14</f>
        <v>1.3999999999941792</v>
      </c>
      <c r="AC27" s="9">
        <v>5089.5600000000004</v>
      </c>
      <c r="AD27" s="8">
        <f t="shared" si="8"/>
        <v>3.0000000000654836E-2</v>
      </c>
      <c r="AE27" s="7">
        <f>AD27*AC14</f>
        <v>0.60000000001309672</v>
      </c>
      <c r="AF27" s="9">
        <v>798.06</v>
      </c>
      <c r="AG27" s="8">
        <f t="shared" si="9"/>
        <v>0</v>
      </c>
      <c r="AH27" s="7">
        <f>AG27*AI14</f>
        <v>0</v>
      </c>
      <c r="AI27" s="9">
        <v>676.45</v>
      </c>
      <c r="AJ27" s="8">
        <f t="shared" si="10"/>
        <v>9.9999999999909051E-3</v>
      </c>
      <c r="AK27" s="7">
        <f>AJ27*AI14</f>
        <v>0.1999999999998181</v>
      </c>
    </row>
    <row r="28" spans="1:37" ht="15.95" customHeight="1" x14ac:dyDescent="0.2">
      <c r="A28" s="16" t="s">
        <v>12</v>
      </c>
      <c r="B28" s="9">
        <v>1484.81</v>
      </c>
      <c r="C28" s="8">
        <f t="shared" si="11"/>
        <v>9.9999999999909051E-2</v>
      </c>
      <c r="D28" s="7">
        <f>C28*E14</f>
        <v>2399.9999999978172</v>
      </c>
      <c r="E28" s="9">
        <v>946.81</v>
      </c>
      <c r="F28" s="8">
        <f t="shared" si="0"/>
        <v>4.9999999999954525E-2</v>
      </c>
      <c r="G28" s="7">
        <f>F28*E14</f>
        <v>1199.9999999989086</v>
      </c>
      <c r="H28" s="9">
        <v>73.47</v>
      </c>
      <c r="I28" s="8">
        <f t="shared" si="1"/>
        <v>6.9999999999993179E-2</v>
      </c>
      <c r="J28" s="7">
        <f>I28*K14</f>
        <v>1679.9999999998363</v>
      </c>
      <c r="K28" s="9">
        <v>84.49</v>
      </c>
      <c r="L28" s="8">
        <f t="shared" si="2"/>
        <v>3.9999999999992042E-2</v>
      </c>
      <c r="M28" s="7">
        <f>L28*K14</f>
        <v>959.99999999980901</v>
      </c>
      <c r="N28" s="9">
        <v>42.11</v>
      </c>
      <c r="O28" s="8">
        <f t="shared" si="3"/>
        <v>7.9999999999998295E-2</v>
      </c>
      <c r="P28" s="7">
        <f>O28*Q14</f>
        <v>1919.9999999999591</v>
      </c>
      <c r="Q28" s="9">
        <v>25.92</v>
      </c>
      <c r="R28" s="8">
        <f t="shared" si="4"/>
        <v>5.0000000000000711E-2</v>
      </c>
      <c r="S28" s="7">
        <f>R28*Q14</f>
        <v>1200.0000000000171</v>
      </c>
      <c r="T28" s="9">
        <v>927.99</v>
      </c>
      <c r="U28" s="8">
        <f t="shared" si="5"/>
        <v>9.0000000000031832E-2</v>
      </c>
      <c r="V28" s="7">
        <f>U28*W14</f>
        <v>2160.000000000764</v>
      </c>
      <c r="W28" s="9">
        <v>477.27</v>
      </c>
      <c r="X28" s="8">
        <f t="shared" si="6"/>
        <v>4.9999999999954525E-2</v>
      </c>
      <c r="Y28" s="7">
        <f>X28*W14</f>
        <v>1199.9999999989086</v>
      </c>
      <c r="Z28" s="9">
        <v>9644.17</v>
      </c>
      <c r="AA28" s="8">
        <f t="shared" si="7"/>
        <v>6.9999999999708962E-2</v>
      </c>
      <c r="AB28" s="7">
        <f>AA28*AC14</f>
        <v>1.3999999999941792</v>
      </c>
      <c r="AC28" s="9">
        <v>5089.59</v>
      </c>
      <c r="AD28" s="8">
        <f t="shared" si="8"/>
        <v>2.9999999999745341E-2</v>
      </c>
      <c r="AE28" s="7">
        <f>AD28*AC14</f>
        <v>0.59999999999490683</v>
      </c>
      <c r="AF28" s="9">
        <v>798.06</v>
      </c>
      <c r="AG28" s="8">
        <f t="shared" si="9"/>
        <v>0</v>
      </c>
      <c r="AH28" s="7">
        <f>AG28*AI14</f>
        <v>0</v>
      </c>
      <c r="AI28" s="9">
        <v>676.45</v>
      </c>
      <c r="AJ28" s="8">
        <f t="shared" si="10"/>
        <v>0</v>
      </c>
      <c r="AK28" s="7">
        <f>AJ28*AI14</f>
        <v>0</v>
      </c>
    </row>
    <row r="29" spans="1:37" ht="15.95" customHeight="1" x14ac:dyDescent="0.2">
      <c r="A29" s="16" t="s">
        <v>25</v>
      </c>
      <c r="B29" s="9">
        <v>1484.9</v>
      </c>
      <c r="C29" s="8">
        <f t="shared" si="11"/>
        <v>9.0000000000145519E-2</v>
      </c>
      <c r="D29" s="7">
        <f>C29*E14</f>
        <v>2160.0000000034925</v>
      </c>
      <c r="E29" s="9">
        <v>946.85</v>
      </c>
      <c r="F29" s="8">
        <f t="shared" si="0"/>
        <v>4.0000000000077307E-2</v>
      </c>
      <c r="G29" s="7">
        <f>F29*E14</f>
        <v>960.00000000185537</v>
      </c>
      <c r="H29" s="9">
        <v>73.55</v>
      </c>
      <c r="I29" s="8">
        <f t="shared" si="1"/>
        <v>7.9999999999998295E-2</v>
      </c>
      <c r="J29" s="7">
        <f>I29*K14</f>
        <v>1919.9999999999591</v>
      </c>
      <c r="K29" s="9">
        <v>84.53</v>
      </c>
      <c r="L29" s="8">
        <f t="shared" si="2"/>
        <v>4.0000000000006253E-2</v>
      </c>
      <c r="M29" s="7">
        <f>L29*K14</f>
        <v>960.00000000015007</v>
      </c>
      <c r="N29" s="9">
        <v>42.19</v>
      </c>
      <c r="O29" s="8">
        <f t="shared" si="3"/>
        <v>7.9999999999998295E-2</v>
      </c>
      <c r="P29" s="7">
        <f>O29*Q14</f>
        <v>1919.9999999999591</v>
      </c>
      <c r="Q29" s="9">
        <v>25.97</v>
      </c>
      <c r="R29" s="8">
        <f t="shared" si="4"/>
        <v>4.9999999999997158E-2</v>
      </c>
      <c r="S29" s="7">
        <f>R29*Q14</f>
        <v>1199.9999999999318</v>
      </c>
      <c r="T29" s="9">
        <v>928.07</v>
      </c>
      <c r="U29" s="8">
        <f t="shared" si="5"/>
        <v>8.0000000000040927E-2</v>
      </c>
      <c r="V29" s="7">
        <f>U29*W14</f>
        <v>1920.0000000009823</v>
      </c>
      <c r="W29" s="9">
        <v>477.32</v>
      </c>
      <c r="X29" s="8">
        <f t="shared" si="6"/>
        <v>5.0000000000011369E-2</v>
      </c>
      <c r="Y29" s="7">
        <f>X29*W14</f>
        <v>1200.0000000002728</v>
      </c>
      <c r="Z29" s="9">
        <v>9644.25</v>
      </c>
      <c r="AA29" s="8">
        <f t="shared" si="7"/>
        <v>7.999999999992724E-2</v>
      </c>
      <c r="AB29" s="7">
        <f>AA29*AC14</f>
        <v>1.5999999999985448</v>
      </c>
      <c r="AC29" s="9">
        <v>5089.62</v>
      </c>
      <c r="AD29" s="8">
        <f t="shared" si="8"/>
        <v>2.9999999999745341E-2</v>
      </c>
      <c r="AE29" s="7">
        <f>AD29*AC14</f>
        <v>0.59999999999490683</v>
      </c>
      <c r="AF29" s="9">
        <v>798.07</v>
      </c>
      <c r="AG29" s="8">
        <f t="shared" si="9"/>
        <v>1.0000000000104592E-2</v>
      </c>
      <c r="AH29" s="7">
        <f>AG29*AI14</f>
        <v>0.20000000000209184</v>
      </c>
      <c r="AI29" s="9">
        <v>676.46</v>
      </c>
      <c r="AJ29" s="8">
        <f t="shared" si="10"/>
        <v>9.9999999999909051E-3</v>
      </c>
      <c r="AK29" s="7">
        <f>AJ29*AI14</f>
        <v>0.1999999999998181</v>
      </c>
    </row>
    <row r="30" spans="1:37" ht="15.95" customHeight="1" x14ac:dyDescent="0.2">
      <c r="A30" s="16" t="s">
        <v>13</v>
      </c>
      <c r="B30" s="9">
        <v>1484.99</v>
      </c>
      <c r="C30" s="8">
        <f t="shared" si="11"/>
        <v>8.9999999999918145E-2</v>
      </c>
      <c r="D30" s="7">
        <f>C30*E14</f>
        <v>2159.9999999980355</v>
      </c>
      <c r="E30" s="9">
        <v>946.89</v>
      </c>
      <c r="F30" s="8">
        <f t="shared" si="0"/>
        <v>3.999999999996362E-2</v>
      </c>
      <c r="G30" s="7">
        <f>F30*E14</f>
        <v>959.99999999912689</v>
      </c>
      <c r="H30" s="9">
        <v>73.62</v>
      </c>
      <c r="I30" s="8">
        <f t="shared" si="1"/>
        <v>7.000000000000739E-2</v>
      </c>
      <c r="J30" s="7">
        <f>I30*K14</f>
        <v>1680.0000000001774</v>
      </c>
      <c r="K30" s="9">
        <v>84.57</v>
      </c>
      <c r="L30" s="8">
        <f t="shared" si="2"/>
        <v>3.9999999999992042E-2</v>
      </c>
      <c r="M30" s="7">
        <f>L30*K14</f>
        <v>959.99999999980901</v>
      </c>
      <c r="N30" s="9">
        <v>42.27</v>
      </c>
      <c r="O30" s="8">
        <f t="shared" si="3"/>
        <v>8.00000000000054E-2</v>
      </c>
      <c r="P30" s="7">
        <f>O30*Q14</f>
        <v>1920.0000000001296</v>
      </c>
      <c r="Q30" s="9">
        <v>26.02</v>
      </c>
      <c r="R30" s="8">
        <f t="shared" si="4"/>
        <v>5.0000000000000711E-2</v>
      </c>
      <c r="S30" s="7">
        <f>R30*Q14</f>
        <v>1200.0000000000171</v>
      </c>
      <c r="T30" s="9">
        <v>928.15</v>
      </c>
      <c r="U30" s="8">
        <f t="shared" si="5"/>
        <v>7.999999999992724E-2</v>
      </c>
      <c r="V30" s="7">
        <f>U30*W14</f>
        <v>1919.9999999982538</v>
      </c>
      <c r="W30" s="9">
        <v>477.37</v>
      </c>
      <c r="X30" s="8">
        <f t="shared" si="6"/>
        <v>5.0000000000011369E-2</v>
      </c>
      <c r="Y30" s="7">
        <f>X30*W14</f>
        <v>1200.0000000002728</v>
      </c>
      <c r="Z30" s="9">
        <v>9644.32</v>
      </c>
      <c r="AA30" s="8">
        <f t="shared" si="7"/>
        <v>6.9999999999708962E-2</v>
      </c>
      <c r="AB30" s="7">
        <f>AA30*AC14</f>
        <v>1.3999999999941792</v>
      </c>
      <c r="AC30" s="9">
        <v>5089.6499999999996</v>
      </c>
      <c r="AD30" s="8">
        <f t="shared" si="8"/>
        <v>2.9999999999745341E-2</v>
      </c>
      <c r="AE30" s="7">
        <f>AD30*AC14</f>
        <v>0.59999999999490683</v>
      </c>
      <c r="AF30" s="9">
        <v>798.07</v>
      </c>
      <c r="AG30" s="8">
        <f t="shared" si="9"/>
        <v>0</v>
      </c>
      <c r="AH30" s="7">
        <f>AG30*AI14</f>
        <v>0</v>
      </c>
      <c r="AI30" s="9">
        <v>676.46</v>
      </c>
      <c r="AJ30" s="8">
        <f t="shared" si="10"/>
        <v>0</v>
      </c>
      <c r="AK30" s="7">
        <f>AJ30*AI14</f>
        <v>0</v>
      </c>
    </row>
    <row r="31" spans="1:37" ht="15.95" customHeight="1" x14ac:dyDescent="0.2">
      <c r="A31" s="16" t="s">
        <v>14</v>
      </c>
      <c r="B31" s="9">
        <v>1485.08</v>
      </c>
      <c r="C31" s="8">
        <f t="shared" si="11"/>
        <v>8.9999999999918145E-2</v>
      </c>
      <c r="D31" s="7">
        <f>C31*E14</f>
        <v>2159.9999999980355</v>
      </c>
      <c r="E31" s="9">
        <v>946.93</v>
      </c>
      <c r="F31" s="8">
        <f t="shared" si="0"/>
        <v>3.999999999996362E-2</v>
      </c>
      <c r="G31" s="7">
        <f>F31*E14</f>
        <v>959.99999999912689</v>
      </c>
      <c r="H31" s="9">
        <v>73.7</v>
      </c>
      <c r="I31" s="8">
        <f t="shared" si="1"/>
        <v>7.9999999999998295E-2</v>
      </c>
      <c r="J31" s="7">
        <f>I31*K14</f>
        <v>1919.9999999999591</v>
      </c>
      <c r="K31" s="9">
        <v>84.6</v>
      </c>
      <c r="L31" s="8">
        <f t="shared" si="2"/>
        <v>3.0000000000001137E-2</v>
      </c>
      <c r="M31" s="7">
        <f>L31*K14</f>
        <v>720.00000000002728</v>
      </c>
      <c r="N31" s="9">
        <v>42.35</v>
      </c>
      <c r="O31" s="8">
        <f t="shared" si="3"/>
        <v>7.9999999999998295E-2</v>
      </c>
      <c r="P31" s="7">
        <f>O31*Q14</f>
        <v>1919.9999999999591</v>
      </c>
      <c r="Q31" s="9">
        <v>26.07</v>
      </c>
      <c r="R31" s="8">
        <f t="shared" si="4"/>
        <v>5.0000000000000711E-2</v>
      </c>
      <c r="S31" s="7">
        <f>R31*Q14</f>
        <v>1200.0000000000171</v>
      </c>
      <c r="T31" s="9">
        <v>928.23</v>
      </c>
      <c r="U31" s="8">
        <f t="shared" si="5"/>
        <v>8.0000000000040927E-2</v>
      </c>
      <c r="V31" s="7">
        <f>U31*W14</f>
        <v>1920.0000000009823</v>
      </c>
      <c r="W31" s="9">
        <v>477.42</v>
      </c>
      <c r="X31" s="8">
        <f t="shared" si="6"/>
        <v>5.0000000000011369E-2</v>
      </c>
      <c r="Y31" s="7">
        <f>X31*W14</f>
        <v>1200.0000000002728</v>
      </c>
      <c r="Z31" s="9">
        <v>9644.39</v>
      </c>
      <c r="AA31" s="8">
        <f t="shared" si="7"/>
        <v>6.9999999999708962E-2</v>
      </c>
      <c r="AB31" s="7">
        <f>AA31*AC14</f>
        <v>1.3999999999941792</v>
      </c>
      <c r="AC31" s="9">
        <v>5089.68</v>
      </c>
      <c r="AD31" s="8">
        <f t="shared" si="8"/>
        <v>3.0000000000654836E-2</v>
      </c>
      <c r="AE31" s="7">
        <f>AD31*AC14</f>
        <v>0.60000000001309672</v>
      </c>
      <c r="AF31" s="9">
        <v>798.07</v>
      </c>
      <c r="AG31" s="8">
        <f t="shared" si="9"/>
        <v>0</v>
      </c>
      <c r="AH31" s="7">
        <f>AG31*AI14</f>
        <v>0</v>
      </c>
      <c r="AI31" s="9">
        <v>676.46</v>
      </c>
      <c r="AJ31" s="8">
        <f t="shared" si="10"/>
        <v>0</v>
      </c>
      <c r="AK31" s="7">
        <f>AJ31*AI14</f>
        <v>0</v>
      </c>
    </row>
    <row r="32" spans="1:37" ht="15.95" customHeight="1" x14ac:dyDescent="0.2">
      <c r="A32" s="16" t="s">
        <v>15</v>
      </c>
      <c r="B32" s="9">
        <v>1485.16</v>
      </c>
      <c r="C32" s="8">
        <f t="shared" si="11"/>
        <v>8.0000000000154614E-2</v>
      </c>
      <c r="D32" s="7">
        <f>C32*E14</f>
        <v>1920.0000000037107</v>
      </c>
      <c r="E32" s="9">
        <v>946.98</v>
      </c>
      <c r="F32" s="8">
        <f t="shared" si="0"/>
        <v>5.0000000000068212E-2</v>
      </c>
      <c r="G32" s="7">
        <f>F32*E14</f>
        <v>1200.0000000016371</v>
      </c>
      <c r="H32" s="9">
        <v>73.78</v>
      </c>
      <c r="I32" s="8">
        <f t="shared" si="1"/>
        <v>7.9999999999998295E-2</v>
      </c>
      <c r="J32" s="7">
        <f>I32*K14</f>
        <v>1919.9999999999591</v>
      </c>
      <c r="K32" s="9">
        <v>84.65</v>
      </c>
      <c r="L32" s="8">
        <f t="shared" si="2"/>
        <v>5.0000000000011369E-2</v>
      </c>
      <c r="M32" s="7">
        <f>L32*K14</f>
        <v>1200.0000000002728</v>
      </c>
      <c r="N32" s="9">
        <v>42.43</v>
      </c>
      <c r="O32" s="8">
        <f t="shared" si="3"/>
        <v>7.9999999999998295E-2</v>
      </c>
      <c r="P32" s="7">
        <f>O32*Q14</f>
        <v>1919.9999999999591</v>
      </c>
      <c r="Q32" s="9">
        <v>26.12</v>
      </c>
      <c r="R32" s="8">
        <f t="shared" si="4"/>
        <v>5.0000000000000711E-2</v>
      </c>
      <c r="S32" s="7">
        <f>R32*Q14</f>
        <v>1200.0000000000171</v>
      </c>
      <c r="T32" s="9">
        <v>928.3</v>
      </c>
      <c r="U32" s="8">
        <f t="shared" si="5"/>
        <v>6.9999999999936335E-2</v>
      </c>
      <c r="V32" s="7">
        <f>U32*W14</f>
        <v>1679.999999998472</v>
      </c>
      <c r="W32" s="9">
        <v>477.46</v>
      </c>
      <c r="X32" s="8">
        <f t="shared" si="6"/>
        <v>3.999999999996362E-2</v>
      </c>
      <c r="Y32" s="7">
        <f>X32*W14</f>
        <v>959.99999999912689</v>
      </c>
      <c r="Z32" s="9">
        <v>9644.4599999999991</v>
      </c>
      <c r="AA32" s="8">
        <f t="shared" si="7"/>
        <v>6.9999999999708962E-2</v>
      </c>
      <c r="AB32" s="7">
        <f>AA32*AC14</f>
        <v>1.3999999999941792</v>
      </c>
      <c r="AC32" s="9">
        <v>5089.71</v>
      </c>
      <c r="AD32" s="8">
        <f t="shared" si="8"/>
        <v>2.9999999999745341E-2</v>
      </c>
      <c r="AE32" s="7">
        <f>AD32*AC14</f>
        <v>0.59999999999490683</v>
      </c>
      <c r="AF32" s="9">
        <v>798.07</v>
      </c>
      <c r="AG32" s="8">
        <f t="shared" si="9"/>
        <v>0</v>
      </c>
      <c r="AH32" s="7">
        <f>AG32*AI14</f>
        <v>0</v>
      </c>
      <c r="AI32" s="9">
        <v>676.47</v>
      </c>
      <c r="AJ32" s="8">
        <f t="shared" si="10"/>
        <v>9.9999999999909051E-3</v>
      </c>
      <c r="AK32" s="7">
        <f>AJ32*AI14</f>
        <v>0.1999999999998181</v>
      </c>
    </row>
    <row r="33" spans="1:37" ht="15.95" customHeight="1" x14ac:dyDescent="0.2">
      <c r="A33" s="16" t="s">
        <v>16</v>
      </c>
      <c r="B33" s="9">
        <v>1485.23</v>
      </c>
      <c r="C33" s="8">
        <f t="shared" si="11"/>
        <v>6.9999999999936335E-2</v>
      </c>
      <c r="D33" s="7">
        <f>C33*E14</f>
        <v>1679.999999998472</v>
      </c>
      <c r="E33" s="9">
        <v>947.01</v>
      </c>
      <c r="F33" s="8">
        <f t="shared" si="0"/>
        <v>2.9999999999972715E-2</v>
      </c>
      <c r="G33" s="7">
        <f>F33*E14</f>
        <v>719.99999999934516</v>
      </c>
      <c r="H33" s="9">
        <v>73.86</v>
      </c>
      <c r="I33" s="8">
        <f t="shared" si="1"/>
        <v>7.9999999999998295E-2</v>
      </c>
      <c r="J33" s="7">
        <f>I33*K14</f>
        <v>1919.9999999999591</v>
      </c>
      <c r="K33" s="9">
        <v>84.69</v>
      </c>
      <c r="L33" s="8">
        <f t="shared" si="2"/>
        <v>3.9999999999992042E-2</v>
      </c>
      <c r="M33" s="7">
        <f>L33*K14</f>
        <v>959.99999999980901</v>
      </c>
      <c r="N33" s="9">
        <v>42.51</v>
      </c>
      <c r="O33" s="8">
        <f t="shared" si="3"/>
        <v>7.9999999999998295E-2</v>
      </c>
      <c r="P33" s="7">
        <f>O33*Q14</f>
        <v>1919.9999999999591</v>
      </c>
      <c r="Q33" s="9">
        <v>26.17</v>
      </c>
      <c r="R33" s="8">
        <f t="shared" si="4"/>
        <v>5.0000000000000711E-2</v>
      </c>
      <c r="S33" s="7">
        <f>R33*Q14</f>
        <v>1200.0000000000171</v>
      </c>
      <c r="T33" s="9">
        <v>928.38</v>
      </c>
      <c r="U33" s="8">
        <f t="shared" si="5"/>
        <v>8.0000000000040927E-2</v>
      </c>
      <c r="V33" s="7">
        <f>U33*W14</f>
        <v>1920.0000000009823</v>
      </c>
      <c r="W33" s="9">
        <v>477.51</v>
      </c>
      <c r="X33" s="8">
        <f t="shared" si="6"/>
        <v>5.0000000000011369E-2</v>
      </c>
      <c r="Y33" s="7">
        <f>X33*W14</f>
        <v>1200.0000000002728</v>
      </c>
      <c r="Z33" s="9">
        <v>9644.5400000000009</v>
      </c>
      <c r="AA33" s="8">
        <f t="shared" si="7"/>
        <v>8.000000000174623E-2</v>
      </c>
      <c r="AB33" s="7">
        <f>AA33*AC14</f>
        <v>1.6000000000349246</v>
      </c>
      <c r="AC33" s="9">
        <v>5089.74</v>
      </c>
      <c r="AD33" s="8">
        <f t="shared" si="8"/>
        <v>2.9999999999745341E-2</v>
      </c>
      <c r="AE33" s="7">
        <f>AD33*AC14</f>
        <v>0.59999999999490683</v>
      </c>
      <c r="AF33" s="9">
        <v>798.08</v>
      </c>
      <c r="AG33" s="8">
        <f t="shared" si="9"/>
        <v>9.9999999999909051E-3</v>
      </c>
      <c r="AH33" s="7">
        <f>AG33*AI14</f>
        <v>0.1999999999998181</v>
      </c>
      <c r="AI33" s="9">
        <v>676.47</v>
      </c>
      <c r="AJ33" s="8">
        <f t="shared" si="10"/>
        <v>0</v>
      </c>
      <c r="AK33" s="7">
        <f>AJ33*AI14</f>
        <v>0</v>
      </c>
    </row>
    <row r="34" spans="1:37" ht="15.95" customHeight="1" x14ac:dyDescent="0.2">
      <c r="A34" s="16" t="s">
        <v>17</v>
      </c>
      <c r="B34" s="9">
        <v>1485.3</v>
      </c>
      <c r="C34" s="8">
        <f t="shared" si="11"/>
        <v>6.9999999999936335E-2</v>
      </c>
      <c r="D34" s="7">
        <f>C34*E14</f>
        <v>1679.999999998472</v>
      </c>
      <c r="E34" s="9">
        <v>947.05</v>
      </c>
      <c r="F34" s="8">
        <f t="shared" si="0"/>
        <v>3.999999999996362E-2</v>
      </c>
      <c r="G34" s="7">
        <f>F34*E14</f>
        <v>959.99999999912689</v>
      </c>
      <c r="H34" s="9">
        <v>73.94</v>
      </c>
      <c r="I34" s="8">
        <f t="shared" si="1"/>
        <v>7.9999999999998295E-2</v>
      </c>
      <c r="J34" s="7">
        <f>I34*K14</f>
        <v>1919.9999999999591</v>
      </c>
      <c r="K34" s="9">
        <v>84.73</v>
      </c>
      <c r="L34" s="8">
        <f t="shared" si="2"/>
        <v>4.0000000000006253E-2</v>
      </c>
      <c r="M34" s="7">
        <f>L34*K14</f>
        <v>960.00000000015007</v>
      </c>
      <c r="N34" s="9">
        <v>42.59</v>
      </c>
      <c r="O34" s="8">
        <f t="shared" si="3"/>
        <v>8.00000000000054E-2</v>
      </c>
      <c r="P34" s="7">
        <f>O34*Q14</f>
        <v>1920.0000000001296</v>
      </c>
      <c r="Q34" s="9">
        <v>26.21</v>
      </c>
      <c r="R34" s="8">
        <f t="shared" si="4"/>
        <v>3.9999999999999147E-2</v>
      </c>
      <c r="S34" s="7">
        <f>R34*Q14</f>
        <v>959.99999999997954</v>
      </c>
      <c r="T34" s="9">
        <v>928.45</v>
      </c>
      <c r="U34" s="8">
        <f t="shared" si="5"/>
        <v>7.0000000000050022E-2</v>
      </c>
      <c r="V34" s="7">
        <f>U34*W14</f>
        <v>1680.0000000012005</v>
      </c>
      <c r="W34" s="9">
        <v>477.55</v>
      </c>
      <c r="X34" s="8">
        <f t="shared" si="6"/>
        <v>4.0000000000020464E-2</v>
      </c>
      <c r="Y34" s="7">
        <f>X34*W14</f>
        <v>960.00000000049113</v>
      </c>
      <c r="Z34" s="9">
        <v>9644.61</v>
      </c>
      <c r="AA34" s="8">
        <f t="shared" si="7"/>
        <v>6.9999999999708962E-2</v>
      </c>
      <c r="AB34" s="7">
        <f>AA34*AC14</f>
        <v>1.3999999999941792</v>
      </c>
      <c r="AC34" s="9">
        <v>5089.7700000000004</v>
      </c>
      <c r="AD34" s="8">
        <f t="shared" si="8"/>
        <v>3.0000000000654836E-2</v>
      </c>
      <c r="AE34" s="7">
        <f>AD34*AC14</f>
        <v>0.60000000001309672</v>
      </c>
      <c r="AF34" s="9">
        <v>798.08</v>
      </c>
      <c r="AG34" s="8">
        <f t="shared" si="9"/>
        <v>0</v>
      </c>
      <c r="AH34" s="7">
        <f>AG34*AI14</f>
        <v>0</v>
      </c>
      <c r="AI34" s="9">
        <v>676.48</v>
      </c>
      <c r="AJ34" s="8">
        <f t="shared" si="10"/>
        <v>9.9999999999909051E-3</v>
      </c>
      <c r="AK34" s="7">
        <f>AJ34*AI14</f>
        <v>0.1999999999998181</v>
      </c>
    </row>
    <row r="35" spans="1:37" ht="15.95" customHeight="1" x14ac:dyDescent="0.2">
      <c r="A35" s="16" t="s">
        <v>18</v>
      </c>
      <c r="B35" s="9">
        <v>1485.36</v>
      </c>
      <c r="C35" s="8">
        <f t="shared" si="11"/>
        <v>5.999999999994543E-2</v>
      </c>
      <c r="D35" s="7">
        <f>C35*E14</f>
        <v>1439.9999999986903</v>
      </c>
      <c r="E35" s="9">
        <v>947.09</v>
      </c>
      <c r="F35" s="8">
        <f t="shared" si="0"/>
        <v>4.0000000000077307E-2</v>
      </c>
      <c r="G35" s="7">
        <f>F35*E14</f>
        <v>960.00000000185537</v>
      </c>
      <c r="H35" s="9">
        <v>74.010000000000005</v>
      </c>
      <c r="I35" s="8">
        <f t="shared" si="1"/>
        <v>7.000000000000739E-2</v>
      </c>
      <c r="J35" s="7">
        <f>I35*K14</f>
        <v>1680.0000000001774</v>
      </c>
      <c r="K35" s="9">
        <v>84.77</v>
      </c>
      <c r="L35" s="8">
        <f t="shared" si="2"/>
        <v>3.9999999999992042E-2</v>
      </c>
      <c r="M35" s="7">
        <f>L35*K14</f>
        <v>959.99999999980901</v>
      </c>
      <c r="N35" s="9">
        <v>42.68</v>
      </c>
      <c r="O35" s="8">
        <f t="shared" si="3"/>
        <v>8.9999999999996305E-2</v>
      </c>
      <c r="P35" s="7">
        <f>O35*Q14</f>
        <v>2159.9999999999113</v>
      </c>
      <c r="Q35" s="9">
        <v>26.26</v>
      </c>
      <c r="R35" s="8">
        <f t="shared" si="4"/>
        <v>5.0000000000000711E-2</v>
      </c>
      <c r="S35" s="7">
        <f>R35*Q14</f>
        <v>1200.0000000000171</v>
      </c>
      <c r="T35" s="9">
        <v>928.52</v>
      </c>
      <c r="U35" s="8">
        <f t="shared" si="5"/>
        <v>6.9999999999936335E-2</v>
      </c>
      <c r="V35" s="7">
        <f>U35*W14</f>
        <v>1679.999999998472</v>
      </c>
      <c r="W35" s="9">
        <v>477.59</v>
      </c>
      <c r="X35" s="8">
        <f t="shared" si="6"/>
        <v>3.999999999996362E-2</v>
      </c>
      <c r="Y35" s="7">
        <f>X35*W14</f>
        <v>959.99999999912689</v>
      </c>
      <c r="Z35" s="9">
        <v>9644.68</v>
      </c>
      <c r="AA35" s="8">
        <f t="shared" si="7"/>
        <v>6.9999999999708962E-2</v>
      </c>
      <c r="AB35" s="7">
        <f>AA35*AC14</f>
        <v>1.3999999999941792</v>
      </c>
      <c r="AC35" s="9">
        <v>5089.8</v>
      </c>
      <c r="AD35" s="8">
        <f t="shared" si="8"/>
        <v>2.9999999999745341E-2</v>
      </c>
      <c r="AE35" s="7">
        <f>AD35*AC14</f>
        <v>0.59999999999490683</v>
      </c>
      <c r="AF35" s="9">
        <v>798.08</v>
      </c>
      <c r="AG35" s="8">
        <f t="shared" si="9"/>
        <v>0</v>
      </c>
      <c r="AH35" s="7">
        <f>AG35*AI14</f>
        <v>0</v>
      </c>
      <c r="AI35" s="9">
        <v>676.48</v>
      </c>
      <c r="AJ35" s="8">
        <f t="shared" si="10"/>
        <v>0</v>
      </c>
      <c r="AK35" s="7">
        <f>AJ35*AI14</f>
        <v>0</v>
      </c>
    </row>
    <row r="36" spans="1:37" ht="15.95" customHeight="1" x14ac:dyDescent="0.2">
      <c r="A36" s="16" t="s">
        <v>19</v>
      </c>
      <c r="B36" s="9">
        <v>1485.42</v>
      </c>
      <c r="C36" s="8">
        <f t="shared" si="11"/>
        <v>6.0000000000172804E-2</v>
      </c>
      <c r="D36" s="7">
        <f>C36*E14</f>
        <v>1440.0000000041473</v>
      </c>
      <c r="E36" s="9">
        <v>947.12</v>
      </c>
      <c r="F36" s="8">
        <f t="shared" si="0"/>
        <v>2.9999999999972715E-2</v>
      </c>
      <c r="G36" s="7">
        <f>F36*E14</f>
        <v>719.99999999934516</v>
      </c>
      <c r="H36" s="9">
        <v>74.09</v>
      </c>
      <c r="I36" s="8">
        <f t="shared" si="1"/>
        <v>7.9999999999998295E-2</v>
      </c>
      <c r="J36" s="7">
        <f>I36*K14</f>
        <v>1919.9999999999591</v>
      </c>
      <c r="K36" s="9">
        <v>84.81</v>
      </c>
      <c r="L36" s="8">
        <f t="shared" si="2"/>
        <v>4.0000000000006253E-2</v>
      </c>
      <c r="M36" s="7">
        <f>L36*K14</f>
        <v>960.00000000015007</v>
      </c>
      <c r="N36" s="9">
        <v>42.76</v>
      </c>
      <c r="O36" s="8">
        <f t="shared" si="3"/>
        <v>7.9999999999998295E-2</v>
      </c>
      <c r="P36" s="7">
        <f>O36*Q14</f>
        <v>1919.9999999999591</v>
      </c>
      <c r="Q36" s="9">
        <v>26.31</v>
      </c>
      <c r="R36" s="8">
        <f t="shared" si="4"/>
        <v>4.9999999999997158E-2</v>
      </c>
      <c r="S36" s="7">
        <f>R36*Q14</f>
        <v>1199.9999999999318</v>
      </c>
      <c r="T36" s="9">
        <v>928.6</v>
      </c>
      <c r="U36" s="8">
        <f t="shared" si="5"/>
        <v>8.0000000000040927E-2</v>
      </c>
      <c r="V36" s="7">
        <f>U36*W14</f>
        <v>1920.0000000009823</v>
      </c>
      <c r="W36" s="9">
        <v>477.63</v>
      </c>
      <c r="X36" s="8">
        <f t="shared" si="6"/>
        <v>4.0000000000020464E-2</v>
      </c>
      <c r="Y36" s="7">
        <f>X36*W14</f>
        <v>960.00000000049113</v>
      </c>
      <c r="Z36" s="9">
        <v>9644.76</v>
      </c>
      <c r="AA36" s="8">
        <f t="shared" si="7"/>
        <v>7.999999999992724E-2</v>
      </c>
      <c r="AB36" s="7">
        <f>AA36*AC14</f>
        <v>1.5999999999985448</v>
      </c>
      <c r="AC36" s="9">
        <v>5089.83</v>
      </c>
      <c r="AD36" s="8">
        <f t="shared" si="8"/>
        <v>2.9999999999745341E-2</v>
      </c>
      <c r="AE36" s="7">
        <f>AD36*AC14</f>
        <v>0.59999999999490683</v>
      </c>
      <c r="AF36" s="9">
        <v>798.09</v>
      </c>
      <c r="AG36" s="8">
        <f t="shared" si="9"/>
        <v>9.9999999999909051E-3</v>
      </c>
      <c r="AH36" s="7">
        <f>AG36*AI14</f>
        <v>0.1999999999998181</v>
      </c>
      <c r="AI36" s="9">
        <v>676.48</v>
      </c>
      <c r="AJ36" s="8">
        <f t="shared" si="10"/>
        <v>0</v>
      </c>
      <c r="AK36" s="7">
        <f>AJ36*AI14</f>
        <v>0</v>
      </c>
    </row>
    <row r="37" spans="1:37" ht="15.95" customHeight="1" x14ac:dyDescent="0.2">
      <c r="A37" s="16" t="s">
        <v>20</v>
      </c>
      <c r="B37" s="9">
        <v>1485.47</v>
      </c>
      <c r="C37" s="8">
        <f t="shared" si="11"/>
        <v>4.9999999999954525E-2</v>
      </c>
      <c r="D37" s="7">
        <f>C37*E14</f>
        <v>1199.9999999989086</v>
      </c>
      <c r="E37" s="9">
        <v>947.16</v>
      </c>
      <c r="F37" s="8">
        <f t="shared" si="0"/>
        <v>3.999999999996362E-2</v>
      </c>
      <c r="G37" s="7">
        <f>F37*E14</f>
        <v>959.99999999912689</v>
      </c>
      <c r="H37" s="9">
        <v>74.14</v>
      </c>
      <c r="I37" s="8">
        <f t="shared" si="1"/>
        <v>4.9999999999997158E-2</v>
      </c>
      <c r="J37" s="7">
        <f>I37*K14</f>
        <v>1199.9999999999318</v>
      </c>
      <c r="K37" s="9">
        <v>84.84</v>
      </c>
      <c r="L37" s="8">
        <f t="shared" si="2"/>
        <v>3.0000000000001137E-2</v>
      </c>
      <c r="M37" s="7">
        <f>L37*K14</f>
        <v>720.00000000002728</v>
      </c>
      <c r="N37" s="9">
        <v>42.84</v>
      </c>
      <c r="O37" s="8">
        <f t="shared" si="3"/>
        <v>8.00000000000054E-2</v>
      </c>
      <c r="P37" s="7">
        <f>O37*Q14</f>
        <v>1920.0000000001296</v>
      </c>
      <c r="Q37" s="9">
        <v>26.35</v>
      </c>
      <c r="R37" s="8">
        <f t="shared" si="4"/>
        <v>4.00000000000027E-2</v>
      </c>
      <c r="S37" s="7">
        <f>R37*Q14</f>
        <v>960.0000000000648</v>
      </c>
      <c r="T37" s="9">
        <v>928.67</v>
      </c>
      <c r="U37" s="8">
        <f t="shared" si="5"/>
        <v>6.9999999999936335E-2</v>
      </c>
      <c r="V37" s="7">
        <f>U37*W14</f>
        <v>1679.999999998472</v>
      </c>
      <c r="W37" s="9">
        <v>477.67</v>
      </c>
      <c r="X37" s="8">
        <f t="shared" si="6"/>
        <v>4.0000000000020464E-2</v>
      </c>
      <c r="Y37" s="7">
        <f>X37*W14</f>
        <v>960.00000000049113</v>
      </c>
      <c r="Z37" s="9">
        <v>9644.83</v>
      </c>
      <c r="AA37" s="8">
        <f t="shared" si="7"/>
        <v>6.9999999999708962E-2</v>
      </c>
      <c r="AB37" s="7">
        <f>AA37*AC14</f>
        <v>1.3999999999941792</v>
      </c>
      <c r="AC37" s="9">
        <v>5089.8599999999997</v>
      </c>
      <c r="AD37" s="8">
        <f t="shared" si="8"/>
        <v>2.9999999999745341E-2</v>
      </c>
      <c r="AE37" s="7">
        <f>AD37*AC14</f>
        <v>0.59999999999490683</v>
      </c>
      <c r="AF37" s="9">
        <v>798.09</v>
      </c>
      <c r="AG37" s="8">
        <f t="shared" si="9"/>
        <v>0</v>
      </c>
      <c r="AH37" s="7">
        <f>AG37*AI14</f>
        <v>0</v>
      </c>
      <c r="AI37" s="9">
        <v>676.49</v>
      </c>
      <c r="AJ37" s="8">
        <f t="shared" si="10"/>
        <v>9.9999999999909051E-3</v>
      </c>
      <c r="AK37" s="7">
        <f>AJ37*AI14</f>
        <v>0.1999999999998181</v>
      </c>
    </row>
    <row r="38" spans="1:37" ht="15.95" customHeight="1" x14ac:dyDescent="0.2">
      <c r="A38" s="16" t="s">
        <v>21</v>
      </c>
      <c r="B38" s="9">
        <v>1485.52</v>
      </c>
      <c r="C38" s="8">
        <f t="shared" si="11"/>
        <v>4.9999999999954525E-2</v>
      </c>
      <c r="D38" s="7">
        <f>C38*E14</f>
        <v>1199.9999999989086</v>
      </c>
      <c r="E38" s="9">
        <v>947.19</v>
      </c>
      <c r="F38" s="8">
        <f t="shared" si="0"/>
        <v>3.0000000000086402E-2</v>
      </c>
      <c r="G38" s="7">
        <f>F38*E14</f>
        <v>720.00000000207365</v>
      </c>
      <c r="H38" s="9">
        <v>74.2</v>
      </c>
      <c r="I38" s="8">
        <f t="shared" si="1"/>
        <v>6.0000000000002274E-2</v>
      </c>
      <c r="J38" s="7">
        <f>I38*K14</f>
        <v>1440.0000000000546</v>
      </c>
      <c r="K38" s="9">
        <v>84.87</v>
      </c>
      <c r="L38" s="8">
        <f t="shared" si="2"/>
        <v>3.0000000000001137E-2</v>
      </c>
      <c r="M38" s="7">
        <f>L38*K14</f>
        <v>720.00000000002728</v>
      </c>
      <c r="N38" s="9">
        <v>42.91</v>
      </c>
      <c r="O38" s="8">
        <f t="shared" si="3"/>
        <v>6.9999999999993179E-2</v>
      </c>
      <c r="P38" s="7">
        <f>O38*Q14</f>
        <v>1679.9999999998363</v>
      </c>
      <c r="Q38" s="9">
        <v>26.4</v>
      </c>
      <c r="R38" s="8">
        <f t="shared" si="4"/>
        <v>4.9999999999997158E-2</v>
      </c>
      <c r="S38" s="7">
        <f>R38*Q14</f>
        <v>1199.9999999999318</v>
      </c>
      <c r="T38" s="9">
        <v>928.73</v>
      </c>
      <c r="U38" s="8">
        <f t="shared" si="5"/>
        <v>6.0000000000059117E-2</v>
      </c>
      <c r="V38" s="7">
        <f>U38*W14</f>
        <v>1440.0000000014188</v>
      </c>
      <c r="W38" s="9">
        <v>477.71</v>
      </c>
      <c r="X38" s="8">
        <f t="shared" si="6"/>
        <v>3.999999999996362E-2</v>
      </c>
      <c r="Y38" s="7">
        <f>X38*W14</f>
        <v>959.99999999912689</v>
      </c>
      <c r="Z38" s="9">
        <v>9644.91</v>
      </c>
      <c r="AA38" s="8">
        <f t="shared" si="7"/>
        <v>7.999999999992724E-2</v>
      </c>
      <c r="AB38" s="7">
        <f>AA38*AC14</f>
        <v>1.5999999999985448</v>
      </c>
      <c r="AC38" s="9">
        <v>5089.8900000000003</v>
      </c>
      <c r="AD38" s="8">
        <f t="shared" si="8"/>
        <v>3.0000000000654836E-2</v>
      </c>
      <c r="AE38" s="7">
        <f>AD38*AC14</f>
        <v>0.60000000001309672</v>
      </c>
      <c r="AF38" s="9">
        <v>798.09</v>
      </c>
      <c r="AG38" s="8">
        <f t="shared" si="9"/>
        <v>0</v>
      </c>
      <c r="AH38" s="7">
        <f>AG38*AI14</f>
        <v>0</v>
      </c>
      <c r="AI38" s="9">
        <v>676.49</v>
      </c>
      <c r="AJ38" s="8">
        <f t="shared" si="10"/>
        <v>0</v>
      </c>
      <c r="AK38" s="7">
        <f>AJ38*AI14</f>
        <v>0</v>
      </c>
    </row>
    <row r="39" spans="1:37" ht="15.95" customHeight="1" x14ac:dyDescent="0.2">
      <c r="A39" s="16" t="s">
        <v>22</v>
      </c>
      <c r="B39" s="9">
        <v>1485.58</v>
      </c>
      <c r="C39" s="8">
        <f t="shared" si="11"/>
        <v>5.999999999994543E-2</v>
      </c>
      <c r="D39" s="7">
        <f>C39*E14</f>
        <v>1439.9999999986903</v>
      </c>
      <c r="E39" s="9">
        <v>947.22</v>
      </c>
      <c r="F39" s="8">
        <f t="shared" si="0"/>
        <v>2.9999999999972715E-2</v>
      </c>
      <c r="G39" s="7">
        <f>F39*E14</f>
        <v>719.99999999934516</v>
      </c>
      <c r="H39" s="9">
        <v>74.25</v>
      </c>
      <c r="I39" s="8">
        <f t="shared" si="1"/>
        <v>4.9999999999997158E-2</v>
      </c>
      <c r="J39" s="7">
        <f>I39*K14</f>
        <v>1199.9999999999318</v>
      </c>
      <c r="K39" s="9">
        <v>84.9</v>
      </c>
      <c r="L39" s="8">
        <f t="shared" si="2"/>
        <v>3.0000000000001137E-2</v>
      </c>
      <c r="M39" s="7">
        <f>L39*K14</f>
        <v>720.00000000002728</v>
      </c>
      <c r="N39" s="9">
        <v>42.97</v>
      </c>
      <c r="O39" s="8">
        <f t="shared" si="3"/>
        <v>6.0000000000002274E-2</v>
      </c>
      <c r="P39" s="7">
        <f>O39*Q14</f>
        <v>1440.0000000000546</v>
      </c>
      <c r="Q39" s="9">
        <v>26.44</v>
      </c>
      <c r="R39" s="8">
        <f t="shared" si="4"/>
        <v>4.00000000000027E-2</v>
      </c>
      <c r="S39" s="7">
        <f>R39*Q14</f>
        <v>960.0000000000648</v>
      </c>
      <c r="T39" s="9">
        <v>928.8</v>
      </c>
      <c r="U39" s="8">
        <f t="shared" si="5"/>
        <v>6.9999999999936335E-2</v>
      </c>
      <c r="V39" s="7">
        <f>U39*W14</f>
        <v>1679.999999998472</v>
      </c>
      <c r="W39" s="9">
        <v>477.74</v>
      </c>
      <c r="X39" s="8">
        <f t="shared" si="6"/>
        <v>3.0000000000029559E-2</v>
      </c>
      <c r="Y39" s="7">
        <f>X39*W14</f>
        <v>720.00000000070941</v>
      </c>
      <c r="Z39" s="9">
        <v>9644.98</v>
      </c>
      <c r="AA39" s="8">
        <f t="shared" si="7"/>
        <v>6.9999999999708962E-2</v>
      </c>
      <c r="AB39" s="7">
        <f>AA39*AC14</f>
        <v>1.3999999999941792</v>
      </c>
      <c r="AC39" s="9">
        <v>5089.92</v>
      </c>
      <c r="AD39" s="8">
        <f t="shared" si="8"/>
        <v>2.9999999999745341E-2</v>
      </c>
      <c r="AE39" s="7">
        <f>AD39*AC14</f>
        <v>0.59999999999490683</v>
      </c>
      <c r="AF39" s="9">
        <v>798.09</v>
      </c>
      <c r="AG39" s="8">
        <f t="shared" si="9"/>
        <v>0</v>
      </c>
      <c r="AH39" s="7">
        <f>AG39*AI14</f>
        <v>0</v>
      </c>
      <c r="AI39" s="9">
        <v>676.5</v>
      </c>
      <c r="AJ39" s="8">
        <f t="shared" si="10"/>
        <v>9.9999999999909051E-3</v>
      </c>
      <c r="AK39" s="7">
        <f>AJ39*AI14</f>
        <v>0.1999999999998181</v>
      </c>
    </row>
    <row r="40" spans="1:37" ht="15.95" customHeight="1" thickBot="1" x14ac:dyDescent="0.25">
      <c r="A40" s="16" t="s">
        <v>23</v>
      </c>
      <c r="B40" s="20">
        <v>1485.63</v>
      </c>
      <c r="C40" s="21">
        <f t="shared" si="11"/>
        <v>5.0000000000181899E-2</v>
      </c>
      <c r="D40" s="7">
        <f>C40*E14</f>
        <v>1200.0000000043656</v>
      </c>
      <c r="E40" s="20">
        <v>947.26</v>
      </c>
      <c r="F40" s="21">
        <f t="shared" si="0"/>
        <v>3.999999999996362E-2</v>
      </c>
      <c r="G40" s="7">
        <f>F40*E14</f>
        <v>959.99999999912689</v>
      </c>
      <c r="H40" s="20">
        <v>74.28</v>
      </c>
      <c r="I40" s="21">
        <f t="shared" si="1"/>
        <v>3.0000000000001137E-2</v>
      </c>
      <c r="J40" s="7">
        <f>I40*K14</f>
        <v>720.00000000002728</v>
      </c>
      <c r="K40" s="20">
        <v>84.93</v>
      </c>
      <c r="L40" s="21">
        <f t="shared" si="2"/>
        <v>3.0000000000001137E-2</v>
      </c>
      <c r="M40" s="7">
        <f>L40*K14</f>
        <v>720.00000000002728</v>
      </c>
      <c r="N40" s="20">
        <v>43.03</v>
      </c>
      <c r="O40" s="21">
        <f t="shared" si="3"/>
        <v>6.0000000000002274E-2</v>
      </c>
      <c r="P40" s="7">
        <f>O40*Q14</f>
        <v>1440.0000000000546</v>
      </c>
      <c r="Q40" s="20">
        <v>26.48</v>
      </c>
      <c r="R40" s="21">
        <f t="shared" si="4"/>
        <v>3.9999999999999147E-2</v>
      </c>
      <c r="S40" s="7">
        <f>R40*Q14</f>
        <v>959.99999999997954</v>
      </c>
      <c r="T40" s="20">
        <v>928.86</v>
      </c>
      <c r="U40" s="21">
        <f t="shared" si="5"/>
        <v>6.0000000000059117E-2</v>
      </c>
      <c r="V40" s="7">
        <f>U40*W14</f>
        <v>1440.0000000014188</v>
      </c>
      <c r="W40" s="20">
        <v>477.78</v>
      </c>
      <c r="X40" s="21">
        <f t="shared" si="6"/>
        <v>3.999999999996362E-2</v>
      </c>
      <c r="Y40" s="7">
        <f>X40*W14</f>
        <v>959.99999999912689</v>
      </c>
      <c r="Z40" s="20">
        <v>9645.0499999999993</v>
      </c>
      <c r="AA40" s="21">
        <f t="shared" si="7"/>
        <v>6.9999999999708962E-2</v>
      </c>
      <c r="AB40" s="7">
        <f>AA40*AC14</f>
        <v>1.3999999999941792</v>
      </c>
      <c r="AC40" s="20">
        <v>5089.95</v>
      </c>
      <c r="AD40" s="21">
        <f t="shared" si="8"/>
        <v>2.9999999999745341E-2</v>
      </c>
      <c r="AE40" s="7">
        <f>AD40*AC14</f>
        <v>0.59999999999490683</v>
      </c>
      <c r="AF40" s="20">
        <v>798.1</v>
      </c>
      <c r="AG40" s="21">
        <f t="shared" si="9"/>
        <v>9.9999999999909051E-3</v>
      </c>
      <c r="AH40" s="7">
        <f>AG40*AI14</f>
        <v>0.1999999999998181</v>
      </c>
      <c r="AI40" s="20">
        <v>676.5</v>
      </c>
      <c r="AJ40" s="21">
        <f t="shared" si="10"/>
        <v>0</v>
      </c>
      <c r="AK40" s="7">
        <f>AJ40*AI14</f>
        <v>0</v>
      </c>
    </row>
    <row r="41" spans="1:37" ht="32.1" customHeight="1" thickTop="1" thickBot="1" x14ac:dyDescent="0.25">
      <c r="A41" s="22" t="s">
        <v>24</v>
      </c>
      <c r="B41" s="23"/>
      <c r="C41" s="24">
        <f>SUM(C17:C40)</f>
        <v>1.7800000000002001</v>
      </c>
      <c r="D41" s="24">
        <f>SUM(D17:D40)</f>
        <v>42720.000000004802</v>
      </c>
      <c r="E41" s="24"/>
      <c r="F41" s="24">
        <f>SUM(F17:F40)</f>
        <v>0.90999999999996817</v>
      </c>
      <c r="G41" s="25">
        <f>SUM(G17:G40)</f>
        <v>21839.999999999236</v>
      </c>
      <c r="H41" s="26"/>
      <c r="I41" s="24">
        <f>SUM(I17:I40)</f>
        <v>1.2999999999999972</v>
      </c>
      <c r="J41" s="24">
        <f>SUM(J17:J40)</f>
        <v>31199.999999999935</v>
      </c>
      <c r="K41" s="24"/>
      <c r="L41" s="24">
        <f>SUM(L17:L40)</f>
        <v>0.80000000000001137</v>
      </c>
      <c r="M41" s="25">
        <f>SUM(M17:M40)</f>
        <v>19200.000000000276</v>
      </c>
      <c r="N41" s="26"/>
      <c r="O41" s="24">
        <f>SUM(O17:O40)</f>
        <v>1.740000000000002</v>
      </c>
      <c r="P41" s="24">
        <f>SUM(P17:P40)</f>
        <v>41760.000000000058</v>
      </c>
      <c r="Q41" s="24"/>
      <c r="R41" s="24">
        <f>SUM(R17:R40)</f>
        <v>1.1099999999999994</v>
      </c>
      <c r="S41" s="25">
        <f>SUM(S17:S40)</f>
        <v>26639.999999999982</v>
      </c>
      <c r="T41" s="26"/>
      <c r="U41" s="24">
        <f>SUM(U17:U40)</f>
        <v>1.6299999999999955</v>
      </c>
      <c r="V41" s="24">
        <f>SUM(V17:V40)</f>
        <v>39119.999999999891</v>
      </c>
      <c r="W41" s="24"/>
      <c r="X41" s="24">
        <f>SUM(X17:X40)</f>
        <v>1</v>
      </c>
      <c r="Y41" s="25">
        <f>SUM(Y17:Y40)</f>
        <v>24000</v>
      </c>
      <c r="Z41" s="26"/>
      <c r="AA41" s="24">
        <f>SUM(AA17:AA40)</f>
        <v>1.7599999999983993</v>
      </c>
      <c r="AB41" s="24">
        <f>SUM(AB17:AB40)</f>
        <v>35.199999999967986</v>
      </c>
      <c r="AC41" s="24"/>
      <c r="AD41" s="24">
        <f>SUM(AD17:AD40)</f>
        <v>0.72999999999956344</v>
      </c>
      <c r="AE41" s="25">
        <f>SUM(AE17:AE40)</f>
        <v>14.599999999991269</v>
      </c>
      <c r="AF41" s="26"/>
      <c r="AG41" s="24">
        <f>SUM(AG17:AG40)</f>
        <v>7.0000000000050022E-2</v>
      </c>
      <c r="AH41" s="24">
        <f>SUM(AH17:AH40)</f>
        <v>1.4000000000010004</v>
      </c>
      <c r="AI41" s="24"/>
      <c r="AJ41" s="24">
        <f>SUM(AJ17:AJ40)</f>
        <v>0.10000000000002274</v>
      </c>
      <c r="AK41" s="25">
        <f>SUM(AK17:AK40)</f>
        <v>2.0000000000004547</v>
      </c>
    </row>
    <row r="42" spans="1:37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3" spans="1:37" x14ac:dyDescent="0.2">
      <c r="A43" s="3"/>
      <c r="B43" s="4"/>
      <c r="C43" s="5"/>
      <c r="D43" s="5"/>
      <c r="E43" s="4"/>
      <c r="F43" s="5"/>
      <c r="G43" s="5"/>
      <c r="H43" s="4"/>
      <c r="I43" s="5"/>
      <c r="J43" s="6"/>
      <c r="K43" s="4"/>
      <c r="L43" s="5"/>
      <c r="M43" s="2"/>
    </row>
    <row r="44" spans="1:37" x14ac:dyDescent="0.2">
      <c r="A44" s="3"/>
      <c r="B44" s="4"/>
      <c r="C44" s="5"/>
      <c r="D44" s="5"/>
      <c r="E44" s="4"/>
      <c r="F44" s="5"/>
      <c r="G44" s="5"/>
      <c r="H44" s="4"/>
      <c r="I44" s="5"/>
      <c r="J44" s="6"/>
      <c r="K44" s="4"/>
      <c r="L44" s="5"/>
      <c r="M44" s="2"/>
    </row>
    <row r="45" spans="1:37" x14ac:dyDescent="0.2">
      <c r="A45" s="3"/>
      <c r="B45" s="4"/>
      <c r="C45" s="5"/>
      <c r="D45" s="5"/>
      <c r="E45" s="4"/>
      <c r="F45" s="5"/>
      <c r="G45" s="5"/>
      <c r="H45" s="4"/>
      <c r="I45" s="5"/>
      <c r="J45" s="6"/>
      <c r="K45" s="4"/>
      <c r="L45" s="5"/>
      <c r="M45" s="2"/>
    </row>
    <row r="46" spans="1:37" x14ac:dyDescent="0.2">
      <c r="A46" s="3"/>
      <c r="B46" s="4"/>
      <c r="C46" s="5"/>
      <c r="D46" s="5"/>
      <c r="E46" s="4"/>
      <c r="F46" s="5"/>
      <c r="G46" s="5"/>
      <c r="H46" s="4"/>
      <c r="I46" s="5"/>
      <c r="J46" s="6"/>
      <c r="K46" s="4"/>
      <c r="L46" s="5"/>
      <c r="M46" s="2"/>
    </row>
    <row r="47" spans="1:37" x14ac:dyDescent="0.2">
      <c r="A47" s="3"/>
      <c r="B47" s="4"/>
      <c r="C47" s="5"/>
      <c r="D47" s="5"/>
      <c r="E47" s="4"/>
      <c r="F47" s="5"/>
      <c r="G47" s="5"/>
      <c r="H47" s="4"/>
      <c r="I47" s="5"/>
      <c r="J47" s="6"/>
      <c r="K47" s="4"/>
      <c r="L47" s="5"/>
      <c r="M47" s="2"/>
    </row>
    <row r="48" spans="1:37" x14ac:dyDescent="0.2">
      <c r="A48" s="3"/>
      <c r="B48" s="4"/>
      <c r="C48" s="5"/>
      <c r="D48" s="5"/>
      <c r="E48" s="4"/>
      <c r="F48" s="5"/>
      <c r="G48" s="5"/>
      <c r="H48" s="4"/>
      <c r="I48" s="5"/>
      <c r="J48" s="6"/>
      <c r="K48" s="4"/>
      <c r="L48" s="5"/>
      <c r="M48" s="2"/>
    </row>
    <row r="50" spans="1:1" ht="17.25" customHeight="1" x14ac:dyDescent="0.2"/>
    <row r="59" spans="1:1" x14ac:dyDescent="0.2">
      <c r="A59" s="1"/>
    </row>
  </sheetData>
  <mergeCells count="38">
    <mergeCell ref="C9:E9"/>
    <mergeCell ref="N11:S11"/>
    <mergeCell ref="N12:P12"/>
    <mergeCell ref="Q12:S12"/>
    <mergeCell ref="N13:S13"/>
    <mergeCell ref="E12:G12"/>
    <mergeCell ref="B12:D12"/>
    <mergeCell ref="H11:M11"/>
    <mergeCell ref="B11:G11"/>
    <mergeCell ref="K14:M14"/>
    <mergeCell ref="H14:J14"/>
    <mergeCell ref="E14:G14"/>
    <mergeCell ref="B14:D14"/>
    <mergeCell ref="H13:M13"/>
    <mergeCell ref="B13:G13"/>
    <mergeCell ref="T14:V14"/>
    <mergeCell ref="W14:Y14"/>
    <mergeCell ref="Z14:AB14"/>
    <mergeCell ref="K12:M12"/>
    <mergeCell ref="H12:J12"/>
    <mergeCell ref="N14:P14"/>
    <mergeCell ref="Q14:S14"/>
    <mergeCell ref="AC14:AE14"/>
    <mergeCell ref="AF14:AH14"/>
    <mergeCell ref="AI14:AK14"/>
    <mergeCell ref="A11:A15"/>
    <mergeCell ref="T11:Y11"/>
    <mergeCell ref="Z11:AE11"/>
    <mergeCell ref="AF11:AK11"/>
    <mergeCell ref="T12:V12"/>
    <mergeCell ref="W12:Y12"/>
    <mergeCell ref="Z12:AB12"/>
    <mergeCell ref="AC12:AE12"/>
    <mergeCell ref="AF12:AH12"/>
    <mergeCell ref="AI12:AK12"/>
    <mergeCell ref="T13:Y13"/>
    <mergeCell ref="Z13:AE13"/>
    <mergeCell ref="AF13:AK13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1</vt:lpstr>
      <vt:lpstr>'Протокол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2021-02-18T11:38:18Z</dcterms:modified>
</cp:coreProperties>
</file>